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BA3F3D46-4349-465E-B269-37826FC0EFCD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Area" localSheetId="0">Inputs!$A$1:$V$23</definedName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4" l="1"/>
  <c r="E9" i="4"/>
  <c r="K4" i="4"/>
  <c r="K3" i="4"/>
  <c r="J4" i="4"/>
  <c r="J3" i="4"/>
  <c r="G4" i="4"/>
  <c r="G3" i="4"/>
  <c r="C5" i="4"/>
  <c r="D4" i="4"/>
  <c r="E4" i="4"/>
  <c r="C4" i="4"/>
  <c r="D3" i="4"/>
  <c r="E3" i="4"/>
  <c r="C3" i="4"/>
  <c r="A29" i="4"/>
  <c r="A28" i="4"/>
  <c r="A23" i="4"/>
  <c r="A22" i="4"/>
  <c r="A17" i="4"/>
  <c r="A16" i="4"/>
  <c r="A10" i="4"/>
  <c r="A9" i="4"/>
  <c r="O14" i="3" l="1"/>
  <c r="O15" i="3"/>
  <c r="O16" i="3"/>
  <c r="O17" i="3"/>
  <c r="O18" i="3"/>
  <c r="O19" i="3"/>
  <c r="O20" i="3"/>
  <c r="O21" i="3"/>
  <c r="O22" i="3"/>
  <c r="O23" i="3"/>
  <c r="O13" i="3"/>
  <c r="Z2" i="2"/>
  <c r="W3" i="2"/>
  <c r="X3" i="2"/>
  <c r="Y3" i="2"/>
  <c r="W4" i="2"/>
  <c r="X4" i="2"/>
  <c r="Y4" i="2"/>
  <c r="W5" i="2"/>
  <c r="X5" i="2"/>
  <c r="Y5" i="2"/>
  <c r="W6" i="2"/>
  <c r="X6" i="2"/>
  <c r="Y6" i="2"/>
  <c r="W7" i="2"/>
  <c r="X7" i="2"/>
  <c r="Y7" i="2"/>
  <c r="W8" i="2"/>
  <c r="X8" i="2"/>
  <c r="Y8" i="2"/>
  <c r="W9" i="2"/>
  <c r="X9" i="2"/>
  <c r="Y9" i="2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Y2" i="2"/>
  <c r="X2" i="2"/>
  <c r="W2" i="2"/>
  <c r="L3" i="2"/>
  <c r="M3" i="2"/>
  <c r="N3" i="2"/>
  <c r="L4" i="2"/>
  <c r="M4" i="2"/>
  <c r="N4" i="2"/>
  <c r="L5" i="2"/>
  <c r="M5" i="2"/>
  <c r="N5" i="2"/>
  <c r="L6" i="2"/>
  <c r="M6" i="2"/>
  <c r="N6" i="2"/>
  <c r="L7" i="2"/>
  <c r="M7" i="2"/>
  <c r="N7" i="2"/>
  <c r="L8" i="2"/>
  <c r="M8" i="2"/>
  <c r="N8" i="2"/>
  <c r="L9" i="2"/>
  <c r="M9" i="2"/>
  <c r="N9" i="2"/>
  <c r="L10" i="2"/>
  <c r="M10" i="2"/>
  <c r="N10" i="2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16" i="2"/>
  <c r="M16" i="2"/>
  <c r="N16" i="2"/>
  <c r="L17" i="2"/>
  <c r="M17" i="2"/>
  <c r="N17" i="2"/>
  <c r="L18" i="2"/>
  <c r="M18" i="2"/>
  <c r="N18" i="2"/>
  <c r="L19" i="2"/>
  <c r="M19" i="2"/>
  <c r="N19" i="2"/>
  <c r="L20" i="2"/>
  <c r="M20" i="2"/>
  <c r="N20" i="2"/>
  <c r="L21" i="2"/>
  <c r="M21" i="2"/>
  <c r="N21" i="2"/>
  <c r="L22" i="2"/>
  <c r="M22" i="2"/>
  <c r="N22" i="2"/>
  <c r="L2" i="2"/>
  <c r="M2" i="2"/>
  <c r="N2" i="2"/>
  <c r="I3" i="2"/>
  <c r="T3" i="2" s="1"/>
  <c r="J3" i="2"/>
  <c r="U3" i="2" s="1"/>
  <c r="K3" i="2"/>
  <c r="V3" i="2" s="1"/>
  <c r="I4" i="2"/>
  <c r="T4" i="2" s="1"/>
  <c r="J4" i="2"/>
  <c r="U4" i="2" s="1"/>
  <c r="K4" i="2"/>
  <c r="V4" i="2" s="1"/>
  <c r="I5" i="2"/>
  <c r="T5" i="2" s="1"/>
  <c r="J5" i="2"/>
  <c r="U5" i="2" s="1"/>
  <c r="K5" i="2"/>
  <c r="V5" i="2" s="1"/>
  <c r="I6" i="2"/>
  <c r="T6" i="2" s="1"/>
  <c r="J6" i="2"/>
  <c r="U6" i="2" s="1"/>
  <c r="K6" i="2"/>
  <c r="V6" i="2" s="1"/>
  <c r="I7" i="2"/>
  <c r="T7" i="2" s="1"/>
  <c r="J7" i="2"/>
  <c r="U7" i="2" s="1"/>
  <c r="K7" i="2"/>
  <c r="V7" i="2" s="1"/>
  <c r="I8" i="2"/>
  <c r="T8" i="2" s="1"/>
  <c r="J8" i="2"/>
  <c r="U8" i="2" s="1"/>
  <c r="K8" i="2"/>
  <c r="V8" i="2" s="1"/>
  <c r="I9" i="2"/>
  <c r="T9" i="2" s="1"/>
  <c r="J9" i="2"/>
  <c r="U9" i="2" s="1"/>
  <c r="K9" i="2"/>
  <c r="V9" i="2" s="1"/>
  <c r="I10" i="2"/>
  <c r="T10" i="2" s="1"/>
  <c r="J10" i="2"/>
  <c r="U10" i="2" s="1"/>
  <c r="K10" i="2"/>
  <c r="V10" i="2" s="1"/>
  <c r="I11" i="2"/>
  <c r="T11" i="2" s="1"/>
  <c r="J11" i="2"/>
  <c r="U11" i="2" s="1"/>
  <c r="K11" i="2"/>
  <c r="V11" i="2" s="1"/>
  <c r="I12" i="2"/>
  <c r="T12" i="2" s="1"/>
  <c r="J12" i="2"/>
  <c r="U12" i="2" s="1"/>
  <c r="K12" i="2"/>
  <c r="V12" i="2" s="1"/>
  <c r="I13" i="2"/>
  <c r="T13" i="2" s="1"/>
  <c r="J13" i="2"/>
  <c r="U13" i="2" s="1"/>
  <c r="K13" i="2"/>
  <c r="V13" i="2" s="1"/>
  <c r="I14" i="2"/>
  <c r="T14" i="2" s="1"/>
  <c r="J14" i="2"/>
  <c r="U14" i="2" s="1"/>
  <c r="K14" i="2"/>
  <c r="V14" i="2" s="1"/>
  <c r="I15" i="2"/>
  <c r="T15" i="2" s="1"/>
  <c r="J15" i="2"/>
  <c r="U15" i="2" s="1"/>
  <c r="K15" i="2"/>
  <c r="V15" i="2" s="1"/>
  <c r="I16" i="2"/>
  <c r="T16" i="2" s="1"/>
  <c r="J16" i="2"/>
  <c r="U16" i="2" s="1"/>
  <c r="K16" i="2"/>
  <c r="V16" i="2" s="1"/>
  <c r="I17" i="2"/>
  <c r="T17" i="2" s="1"/>
  <c r="J17" i="2"/>
  <c r="U17" i="2" s="1"/>
  <c r="K17" i="2"/>
  <c r="V17" i="2" s="1"/>
  <c r="I18" i="2"/>
  <c r="T18" i="2" s="1"/>
  <c r="J18" i="2"/>
  <c r="U18" i="2" s="1"/>
  <c r="K18" i="2"/>
  <c r="V18" i="2" s="1"/>
  <c r="I19" i="2"/>
  <c r="T19" i="2" s="1"/>
  <c r="J19" i="2"/>
  <c r="U19" i="2" s="1"/>
  <c r="K19" i="2"/>
  <c r="V19" i="2" s="1"/>
  <c r="I20" i="2"/>
  <c r="T20" i="2" s="1"/>
  <c r="J20" i="2"/>
  <c r="U20" i="2" s="1"/>
  <c r="K20" i="2"/>
  <c r="V20" i="2" s="1"/>
  <c r="I21" i="2"/>
  <c r="T21" i="2" s="1"/>
  <c r="J21" i="2"/>
  <c r="U21" i="2" s="1"/>
  <c r="K21" i="2"/>
  <c r="V21" i="2" s="1"/>
  <c r="I22" i="2"/>
  <c r="T22" i="2" s="1"/>
  <c r="J22" i="2"/>
  <c r="U22" i="2" s="1"/>
  <c r="K22" i="2"/>
  <c r="V22" i="2" s="1"/>
  <c r="J2" i="2"/>
  <c r="U2" i="2" s="1"/>
  <c r="K2" i="2"/>
  <c r="V2" i="2" s="1"/>
  <c r="I23" i="3" l="1"/>
  <c r="I22" i="3"/>
  <c r="I21" i="3"/>
  <c r="I20" i="3"/>
  <c r="I19" i="3"/>
  <c r="I18" i="3"/>
  <c r="I17" i="3"/>
  <c r="I16" i="3"/>
  <c r="I15" i="3"/>
  <c r="I14" i="3"/>
  <c r="I13" i="3"/>
  <c r="I29" i="4" l="1"/>
  <c r="K30" i="4"/>
  <c r="E24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O3" i="2"/>
  <c r="Z3" i="2" s="1"/>
  <c r="O4" i="2"/>
  <c r="Z4" i="2" s="1"/>
  <c r="O5" i="2"/>
  <c r="Z5" i="2" s="1"/>
  <c r="O6" i="2"/>
  <c r="Z6" i="2" s="1"/>
  <c r="O7" i="2"/>
  <c r="Z7" i="2" s="1"/>
  <c r="O8" i="2"/>
  <c r="Z8" i="2" s="1"/>
  <c r="O9" i="2"/>
  <c r="Z9" i="2" s="1"/>
  <c r="O10" i="2"/>
  <c r="Z10" i="2" s="1"/>
  <c r="O11" i="2"/>
  <c r="Z11" i="2" s="1"/>
  <c r="O12" i="2"/>
  <c r="Z12" i="2" s="1"/>
  <c r="O13" i="2"/>
  <c r="Z13" i="2" s="1"/>
  <c r="O14" i="2"/>
  <c r="Z14" i="2" s="1"/>
  <c r="O15" i="2"/>
  <c r="Z15" i="2" s="1"/>
  <c r="O16" i="2"/>
  <c r="Z16" i="2" s="1"/>
  <c r="O17" i="2"/>
  <c r="Z17" i="2" s="1"/>
  <c r="O18" i="2"/>
  <c r="Z18" i="2" s="1"/>
  <c r="O19" i="2"/>
  <c r="Z19" i="2" s="1"/>
  <c r="O20" i="2"/>
  <c r="Z20" i="2" s="1"/>
  <c r="O21" i="2"/>
  <c r="Z21" i="2" s="1"/>
  <c r="O22" i="2"/>
  <c r="Z22" i="2" s="1"/>
  <c r="I2" i="2"/>
  <c r="T2" i="2" s="1"/>
  <c r="O2" i="2"/>
  <c r="F10" i="4" l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B17" i="4"/>
  <c r="D22" i="2"/>
  <c r="H22" i="2" s="1"/>
  <c r="C22" i="2"/>
  <c r="G22" i="2" s="1"/>
  <c r="B22" i="2"/>
  <c r="F22" i="2" s="1"/>
  <c r="D21" i="2"/>
  <c r="H21" i="2" s="1"/>
  <c r="C21" i="2"/>
  <c r="G21" i="2" s="1"/>
  <c r="B21" i="2"/>
  <c r="F21" i="2" s="1"/>
  <c r="D20" i="2"/>
  <c r="H20" i="2" s="1"/>
  <c r="C20" i="2"/>
  <c r="G20" i="2" s="1"/>
  <c r="B20" i="2"/>
  <c r="F20" i="2" s="1"/>
  <c r="D19" i="2"/>
  <c r="H19" i="2" s="1"/>
  <c r="C19" i="2"/>
  <c r="G19" i="2" s="1"/>
  <c r="B19" i="2"/>
  <c r="F19" i="2" s="1"/>
  <c r="D18" i="2"/>
  <c r="H18" i="2" s="1"/>
  <c r="C18" i="2"/>
  <c r="G18" i="2" s="1"/>
  <c r="B18" i="2"/>
  <c r="F18" i="2" s="1"/>
  <c r="D17" i="2"/>
  <c r="H17" i="2" s="1"/>
  <c r="C17" i="2"/>
  <c r="G17" i="2" s="1"/>
  <c r="B17" i="2"/>
  <c r="F17" i="2" s="1"/>
  <c r="D16" i="2"/>
  <c r="H16" i="2" s="1"/>
  <c r="C16" i="2"/>
  <c r="G16" i="2" s="1"/>
  <c r="B16" i="2"/>
  <c r="F16" i="2" s="1"/>
  <c r="D15" i="2"/>
  <c r="H15" i="2" s="1"/>
  <c r="C15" i="2"/>
  <c r="G15" i="2" s="1"/>
  <c r="B15" i="2"/>
  <c r="F15" i="2" s="1"/>
  <c r="D14" i="2"/>
  <c r="H14" i="2" s="1"/>
  <c r="C14" i="2"/>
  <c r="G14" i="2" s="1"/>
  <c r="B14" i="2"/>
  <c r="F14" i="2" s="1"/>
  <c r="D13" i="2"/>
  <c r="H13" i="2" s="1"/>
  <c r="C13" i="2"/>
  <c r="G13" i="2" s="1"/>
  <c r="B13" i="2"/>
  <c r="F13" i="2" s="1"/>
  <c r="D12" i="2"/>
  <c r="H12" i="2" s="1"/>
  <c r="C12" i="2"/>
  <c r="G12" i="2" s="1"/>
  <c r="B12" i="2"/>
  <c r="F12" i="2" s="1"/>
  <c r="D11" i="2"/>
  <c r="H11" i="2" s="1"/>
  <c r="C11" i="2"/>
  <c r="G11" i="2" s="1"/>
  <c r="B11" i="2"/>
  <c r="F11" i="2" s="1"/>
  <c r="D10" i="2"/>
  <c r="H10" i="2" s="1"/>
  <c r="C10" i="2"/>
  <c r="G10" i="2" s="1"/>
  <c r="B10" i="2"/>
  <c r="F10" i="2" s="1"/>
  <c r="D9" i="2"/>
  <c r="H9" i="2" s="1"/>
  <c r="C9" i="2"/>
  <c r="G9" i="2" s="1"/>
  <c r="B9" i="2"/>
  <c r="F9" i="2" s="1"/>
  <c r="D8" i="2"/>
  <c r="H8" i="2" s="1"/>
  <c r="C8" i="2"/>
  <c r="G8" i="2" s="1"/>
  <c r="B8" i="2"/>
  <c r="F8" i="2" s="1"/>
  <c r="D7" i="2"/>
  <c r="H7" i="2" s="1"/>
  <c r="C7" i="2"/>
  <c r="G7" i="2" s="1"/>
  <c r="B7" i="2"/>
  <c r="F7" i="2" s="1"/>
  <c r="D6" i="2"/>
  <c r="H6" i="2" s="1"/>
  <c r="C6" i="2"/>
  <c r="G6" i="2" s="1"/>
  <c r="B6" i="2"/>
  <c r="F6" i="2" s="1"/>
  <c r="D5" i="2"/>
  <c r="H5" i="2" s="1"/>
  <c r="C5" i="2"/>
  <c r="G5" i="2" s="1"/>
  <c r="B5" i="2"/>
  <c r="F5" i="2" s="1"/>
  <c r="D4" i="2"/>
  <c r="H4" i="2" s="1"/>
  <c r="C4" i="2"/>
  <c r="G4" i="2" s="1"/>
  <c r="B4" i="2"/>
  <c r="F4" i="2" s="1"/>
  <c r="D3" i="2"/>
  <c r="H3" i="2" s="1"/>
  <c r="C3" i="2"/>
  <c r="G3" i="2" s="1"/>
  <c r="B3" i="2"/>
  <c r="F3" i="2" s="1"/>
  <c r="D2" i="2"/>
  <c r="H2" i="2" s="1"/>
  <c r="C2" i="2"/>
  <c r="G2" i="2" s="1"/>
  <c r="B2" i="2"/>
  <c r="F2" i="2" s="1"/>
  <c r="F22" i="4" l="1"/>
  <c r="B24" i="4" s="1"/>
  <c r="F23" i="4"/>
  <c r="L28" i="4"/>
  <c r="H30" i="4" s="1"/>
  <c r="L29" i="4"/>
  <c r="S18" i="2"/>
  <c r="J30" i="4"/>
  <c r="S8" i="2"/>
  <c r="S17" i="2"/>
  <c r="Q6" i="2"/>
  <c r="I30" i="4"/>
  <c r="D24" i="4"/>
  <c r="Q3" i="2"/>
  <c r="R4" i="2"/>
  <c r="S5" i="2"/>
  <c r="S6" i="2"/>
  <c r="Q8" i="2"/>
  <c r="Q9" i="2"/>
  <c r="R10" i="2"/>
  <c r="S11" i="2"/>
  <c r="Q13" i="2"/>
  <c r="R14" i="2"/>
  <c r="S15" i="2"/>
  <c r="Q17" i="2"/>
  <c r="Q18" i="2"/>
  <c r="Q19" i="2"/>
  <c r="R20" i="2"/>
  <c r="S21" i="2"/>
  <c r="Q2" i="2"/>
  <c r="R3" i="2"/>
  <c r="S4" i="2"/>
  <c r="Q7" i="2"/>
  <c r="R8" i="2"/>
  <c r="R9" i="2"/>
  <c r="S10" i="2"/>
  <c r="Q12" i="2"/>
  <c r="R13" i="2"/>
  <c r="S14" i="2"/>
  <c r="Q16" i="2"/>
  <c r="R17" i="2"/>
  <c r="R18" i="2"/>
  <c r="R19" i="2"/>
  <c r="S20" i="2"/>
  <c r="Q22" i="2"/>
  <c r="B10" i="4" s="1"/>
  <c r="D18" i="4"/>
  <c r="R2" i="2"/>
  <c r="S3" i="2"/>
  <c r="Q5" i="2"/>
  <c r="R7" i="2"/>
  <c r="S9" i="2"/>
  <c r="Q11" i="2"/>
  <c r="R12" i="2"/>
  <c r="C9" i="4" s="1"/>
  <c r="S13" i="2"/>
  <c r="Q15" i="2"/>
  <c r="R16" i="2"/>
  <c r="S19" i="2"/>
  <c r="Q21" i="2"/>
  <c r="R22" i="2"/>
  <c r="C10" i="4" s="1"/>
  <c r="S2" i="2"/>
  <c r="Q4" i="2"/>
  <c r="R5" i="2"/>
  <c r="R6" i="2"/>
  <c r="S7" i="2"/>
  <c r="Q10" i="2"/>
  <c r="R11" i="2"/>
  <c r="S12" i="2"/>
  <c r="D9" i="4" s="1"/>
  <c r="Q14" i="2"/>
  <c r="R15" i="2"/>
  <c r="S16" i="2"/>
  <c r="Q20" i="2"/>
  <c r="R21" i="2"/>
  <c r="S22" i="2"/>
  <c r="D10" i="4" s="1"/>
  <c r="E17" i="4"/>
  <c r="C24" i="4"/>
  <c r="E16" i="4"/>
  <c r="B18" i="4" s="1"/>
  <c r="C18" i="4"/>
  <c r="F30" i="4" l="1"/>
  <c r="L30" i="4"/>
  <c r="D30" i="4"/>
  <c r="G30" i="4"/>
  <c r="E30" i="4"/>
  <c r="C30" i="4"/>
  <c r="B30" i="4"/>
  <c r="AB20" i="2"/>
  <c r="B21" i="3" s="1"/>
  <c r="D21" i="3" s="1"/>
  <c r="AB17" i="2"/>
  <c r="B18" i="3" s="1"/>
  <c r="D18" i="3" s="1"/>
  <c r="AB9" i="2"/>
  <c r="B10" i="3" s="1"/>
  <c r="D10" i="3" s="1"/>
  <c r="AB2" i="2"/>
  <c r="B3" i="3" s="1"/>
  <c r="AB3" i="2"/>
  <c r="B4" i="3" s="1"/>
  <c r="D4" i="3" s="1"/>
  <c r="AB10" i="2"/>
  <c r="B11" i="3" s="1"/>
  <c r="D11" i="3" s="1"/>
  <c r="AB4" i="2"/>
  <c r="B5" i="3" s="1"/>
  <c r="D5" i="3" s="1"/>
  <c r="AB14" i="2"/>
  <c r="B15" i="3" s="1"/>
  <c r="D15" i="3" s="1"/>
  <c r="AB6" i="2"/>
  <c r="B7" i="3" s="1"/>
  <c r="D7" i="3" s="1"/>
  <c r="AB21" i="2"/>
  <c r="B22" i="3" s="1"/>
  <c r="D22" i="3" s="1"/>
  <c r="AB19" i="2"/>
  <c r="B20" i="3" s="1"/>
  <c r="D20" i="3" s="1"/>
  <c r="AB7" i="2"/>
  <c r="B8" i="3" s="1"/>
  <c r="D8" i="3" s="1"/>
  <c r="AB13" i="2"/>
  <c r="B14" i="3" s="1"/>
  <c r="D14" i="3" s="1"/>
  <c r="AB5" i="2"/>
  <c r="B6" i="3" s="1"/>
  <c r="D6" i="3" s="1"/>
  <c r="AB16" i="2"/>
  <c r="B17" i="3" s="1"/>
  <c r="D17" i="3" s="1"/>
  <c r="AB11" i="2"/>
  <c r="B12" i="3" s="1"/>
  <c r="D12" i="3" s="1"/>
  <c r="G10" i="4"/>
  <c r="AB12" i="2"/>
  <c r="B13" i="3" s="1"/>
  <c r="AB18" i="2"/>
  <c r="B19" i="3" s="1"/>
  <c r="D19" i="3" s="1"/>
  <c r="AB8" i="2"/>
  <c r="B9" i="3" s="1"/>
  <c r="D9" i="3" s="1"/>
  <c r="AB15" i="2"/>
  <c r="B16" i="3" s="1"/>
  <c r="D16" i="3" s="1"/>
  <c r="B9" i="4"/>
  <c r="G9" i="4" s="1"/>
  <c r="AB22" i="2"/>
  <c r="B23" i="3" s="1"/>
  <c r="F24" i="4"/>
  <c r="E18" i="4"/>
  <c r="D3" i="3" l="1"/>
  <c r="K3" i="3" s="1"/>
  <c r="O3" i="3" s="1"/>
  <c r="B4" i="4"/>
  <c r="D23" i="3"/>
  <c r="K23" i="3" s="1"/>
  <c r="B3" i="4"/>
  <c r="D13" i="3"/>
  <c r="K13" i="3" s="1"/>
  <c r="K9" i="3"/>
  <c r="O9" i="3" s="1"/>
  <c r="K12" i="3"/>
  <c r="O12" i="3" s="1"/>
  <c r="K8" i="3"/>
  <c r="O8" i="3" s="1"/>
  <c r="K15" i="3"/>
  <c r="K19" i="3"/>
  <c r="K17" i="3"/>
  <c r="K20" i="3"/>
  <c r="K5" i="3"/>
  <c r="O5" i="3" s="1"/>
  <c r="K10" i="3"/>
  <c r="O10" i="3" s="1"/>
  <c r="K6" i="3"/>
  <c r="O6" i="3" s="1"/>
  <c r="K22" i="3"/>
  <c r="K11" i="3"/>
  <c r="O11" i="3" s="1"/>
  <c r="K18" i="3"/>
  <c r="K16" i="3"/>
  <c r="K14" i="3"/>
  <c r="K7" i="3"/>
  <c r="O7" i="3" s="1"/>
  <c r="K4" i="3"/>
  <c r="O4" i="3" s="1"/>
  <c r="K21" i="3"/>
  <c r="C11" i="4"/>
  <c r="E11" i="4"/>
  <c r="D11" i="4"/>
  <c r="F11" i="4"/>
  <c r="G11" i="4"/>
  <c r="B11" i="4"/>
  <c r="F4" i="4" l="1"/>
  <c r="F3" i="4"/>
  <c r="B5" i="4" s="1"/>
  <c r="G5" i="4" l="1"/>
  <c r="H3" i="4"/>
  <c r="E5" i="4"/>
  <c r="D5" i="4"/>
  <c r="H4" i="4"/>
  <c r="F5" i="4"/>
  <c r="H5" i="4" l="1"/>
</calcChain>
</file>

<file path=xl/sharedStrings.xml><?xml version="1.0" encoding="utf-8"?>
<sst xmlns="http://schemas.openxmlformats.org/spreadsheetml/2006/main" count="124" uniqueCount="111">
  <si>
    <t>Year</t>
  </si>
  <si>
    <t>Variable</t>
  </si>
  <si>
    <t>Coefficient</t>
  </si>
  <si>
    <t>StdErr</t>
  </si>
  <si>
    <t>T-Stat</t>
  </si>
  <si>
    <t>P-Value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</si>
  <si>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</si>
  <si>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</si>
  <si>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</si>
  <si>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</si>
  <si>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</si>
  <si>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</si>
  <si>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</si>
  <si>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</si>
  <si>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</si>
  <si>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</si>
  <si>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</si>
  <si>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</si>
  <si>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</si>
  <si>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</si>
  <si>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</si>
  <si>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</si>
  <si>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</si>
  <si>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</si>
  <si>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</si>
  <si>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</si>
  <si>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</si>
  <si>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</si>
  <si>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</si>
  <si>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Solar</t>
  </si>
  <si>
    <t>Change to load</t>
  </si>
  <si>
    <t>DSM</t>
  </si>
  <si>
    <t>Xheat</t>
  </si>
  <si>
    <t>Xcool</t>
  </si>
  <si>
    <t>Xother</t>
  </si>
  <si>
    <t>Binaries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</si>
  <si>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</si>
  <si>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</si>
  <si>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</si>
  <si>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</si>
  <si>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</si>
  <si>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</si>
  <si>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</si>
  <si>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</si>
  <si>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</si>
  <si>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</si>
  <si>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</si>
  <si>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</si>
  <si>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</si>
  <si>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After DSM</t>
  </si>
  <si>
    <t>DSM (GWh)</t>
  </si>
  <si>
    <t>Final Sales</t>
  </si>
  <si>
    <t>Heating</t>
  </si>
  <si>
    <t>Cooling</t>
  </si>
  <si>
    <t>Vent</t>
  </si>
  <si>
    <t>Cooking</t>
  </si>
  <si>
    <t>Refrig</t>
  </si>
  <si>
    <t>Office</t>
  </si>
  <si>
    <t>GenIndices.Heating</t>
  </si>
  <si>
    <t>AContrib2Sales.GenHeatUse</t>
  </si>
  <si>
    <t>GenIndices.Cooling</t>
  </si>
  <si>
    <t>AContrib2Sales.GenCoolUse</t>
  </si>
  <si>
    <t>GenIndices.Vent</t>
  </si>
  <si>
    <t>GenIndices.EWHeat</t>
  </si>
  <si>
    <t>GenIndices.Cooking</t>
  </si>
  <si>
    <t>GenIndices.Refrig</t>
  </si>
  <si>
    <t>GenIndices.Light</t>
  </si>
  <si>
    <t>GenIndices.Office</t>
  </si>
  <si>
    <t>GenIndices.Misc</t>
  </si>
  <si>
    <t>GenIndices.PV</t>
  </si>
  <si>
    <t>AContrib2Sales.GenOtherUse</t>
  </si>
  <si>
    <t>AContrib2Sales.GenSalesARMA</t>
  </si>
  <si>
    <t>AContrib2Sales.GenMetrixSales</t>
  </si>
  <si>
    <t>GenIndices Heating</t>
  </si>
  <si>
    <t>GenIndices Cooling</t>
  </si>
  <si>
    <t>GenIndices Others</t>
  </si>
  <si>
    <t>MStructGen.WtXHeat</t>
  </si>
  <si>
    <t>MStructGen.WtXCool</t>
  </si>
  <si>
    <t>MStructGen.WtXOther</t>
  </si>
  <si>
    <t>Gen Demand load post regression</t>
  </si>
  <si>
    <t>Gen Demand Intensities - Inputs to Regression</t>
  </si>
  <si>
    <t>Scaling Factor</t>
  </si>
  <si>
    <t>Load from Regression Model</t>
  </si>
  <si>
    <t>Gen Demand Sales (before DSM)</t>
  </si>
  <si>
    <t>Gen Demand Sales (with DSM)</t>
  </si>
  <si>
    <t>Gen Demand - Regression (includes coefficients)</t>
  </si>
  <si>
    <t>AContrib2Sales.Feb18</t>
  </si>
  <si>
    <t>MBin.Feb18</t>
  </si>
  <si>
    <t>AContrib2Sales.May20</t>
  </si>
  <si>
    <t>AContrib2Sales.Jun20</t>
  </si>
  <si>
    <t>Feb 18</t>
  </si>
  <si>
    <t>May 20</t>
  </si>
  <si>
    <t>Jun 20</t>
  </si>
  <si>
    <t>Feb 18 New</t>
  </si>
  <si>
    <t>May 20 New</t>
  </si>
  <si>
    <t>Jun 20 New</t>
  </si>
  <si>
    <t>MBin.May20</t>
  </si>
  <si>
    <t>Total Sales</t>
  </si>
  <si>
    <t>AContrib2Sales.Oct22</t>
  </si>
  <si>
    <t>AContrib2Sales.Sep22</t>
  </si>
  <si>
    <t>AContrib2Sales.Covid</t>
  </si>
  <si>
    <t>Oct 22`</t>
  </si>
  <si>
    <t>Covid</t>
  </si>
  <si>
    <t>MBin.Jun20</t>
  </si>
  <si>
    <t>MBin.Oct22</t>
  </si>
  <si>
    <t>MBin.COVID2020Plus</t>
  </si>
  <si>
    <t>MBin.Sep22</t>
  </si>
  <si>
    <t>EV</t>
  </si>
  <si>
    <t>RTR</t>
  </si>
  <si>
    <t>Total Demand at the meter</t>
  </si>
  <si>
    <t>DSM captured by End 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</si>
</sst>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5" xfId="0" applyBorder="1"/>
    <xf numFmtId="0" fontId="0" fillId="0" borderId="7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0" fontId="0" fillId="3" borderId="0" xfId="0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1" fillId="0" borderId="0" xfId="1" applyNumberFormat="1" applyFont="1"/>
    <xf numFmtId="166" fontId="0" fillId="0" borderId="0" xfId="0" applyNumberFormat="1"/>
    <xf numFmtId="168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9" fontId="1" fillId="0" borderId="0" xfId="1" applyNumberFormat="1" applyFont="1"/>
    <xf numFmtId="167" fontId="0" fillId="0" borderId="0" xfId="0" applyNumberFormat="1"/>
    <xf numFmtId="0" fontId="0" fillId="3" borderId="23" xfId="0" applyFill="1" applyBorder="1" applyAlignment="1">
      <alignment horizontal="left" vertical="top" wrapText="1"/>
    </xf>
    <xf numFmtId="43" fontId="0" fillId="0" borderId="0" xfId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0" fontId="0" fillId="0" borderId="0" xfId="0" applyNumberFormat="1"/>
    <xf numFmtId="10" fontId="0" fillId="0" borderId="0" xfId="4" applyNumberFormat="1" applyFont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10" fontId="0" fillId="0" borderId="8" xfId="4" applyNumberFormat="1" applyFont="1" applyBorder="1"/>
    <xf numFmtId="16" fontId="0" fillId="3" borderId="10" xfId="0" applyNumberForma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0" borderId="15" xfId="0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4" xfId="5" xr:uid="{DBC501E3-5B23-412A-AF89-34C0BA1902B6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view="pageBreakPreview" zoomScale="60" zoomScaleNormal="7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V1" sqref="V1"/>
    </sheetView>
  </sheetViews>
  <sheetFormatPr defaultRowHeight="14.5" x14ac:dyDescent="0.35"/>
  <cols>
    <col min="1" max="1" width="7.453125" customWidth="1"/>
    <col min="2" max="2" width="16.7265625" bestFit="1" customWidth="1"/>
    <col min="3" max="3" width="24.26953125" bestFit="1" customWidth="1"/>
    <col min="4" max="4" width="16.7265625" bestFit="1" customWidth="1"/>
    <col min="5" max="5" width="24.26953125" bestFit="1" customWidth="1"/>
    <col min="6" max="6" width="16.81640625" bestFit="1" customWidth="1"/>
    <col min="7" max="7" width="13.7265625" bestFit="1" customWidth="1"/>
    <col min="8" max="8" width="17.26953125" bestFit="1" customWidth="1"/>
    <col min="9" max="9" width="14" bestFit="1" customWidth="1"/>
    <col min="10" max="10" width="12.26953125" bestFit="1" customWidth="1"/>
    <col min="11" max="11" width="14.1796875" bestFit="1" customWidth="1"/>
    <col min="12" max="12" width="12.26953125" bestFit="1" customWidth="1"/>
    <col min="13" max="13" width="12.54296875" bestFit="1" customWidth="1"/>
    <col min="14" max="14" width="25.1796875" bestFit="1" customWidth="1"/>
    <col min="15" max="15" width="18.81640625" bestFit="1" customWidth="1"/>
    <col min="16" max="16" width="19.453125" bestFit="1" customWidth="1"/>
    <col min="17" max="17" width="18.7265625" bestFit="1" customWidth="1"/>
    <col min="18" max="20" width="10.7265625" customWidth="1"/>
    <col min="21" max="21" width="26.54296875" bestFit="1" customWidth="1"/>
    <col min="22" max="22" width="27.26953125" bestFit="1" customWidth="1"/>
  </cols>
  <sheetData>
    <row r="1" spans="1:22" ht="29" x14ac:dyDescent="0.35">
      <c r="B1" s="60" t="s">
        <v>17</v>
      </c>
      <c r="C1" s="61"/>
      <c r="D1" s="60" t="s">
        <v>18</v>
      </c>
      <c r="E1" s="61"/>
      <c r="F1" s="60" t="s">
        <v>19</v>
      </c>
      <c r="G1" s="62"/>
      <c r="H1" s="62"/>
      <c r="I1" s="62"/>
      <c r="J1" s="62"/>
      <c r="K1" s="62"/>
      <c r="L1" s="62"/>
      <c r="M1" s="62"/>
      <c r="N1" s="61"/>
      <c r="O1" s="63" t="s">
        <v>16</v>
      </c>
      <c r="P1" s="64"/>
      <c r="Q1" s="64"/>
      <c r="R1" s="64"/>
      <c r="S1" s="64"/>
      <c r="T1" s="64"/>
      <c r="U1" s="65"/>
      <c r="V1" s="59" t="s">
        <v>20</v>
      </c>
    </row>
    <row r="2" spans="1:22" x14ac:dyDescent="0.35">
      <c r="A2" s="12" t="s">
        <v>0</v>
      </c>
      <c r="B2" s="13" t="s">
        <v>58</v>
      </c>
      <c r="C2" s="14" t="s">
        <v>59</v>
      </c>
      <c r="D2" s="13" t="s">
        <v>60</v>
      </c>
      <c r="E2" s="14" t="s">
        <v>61</v>
      </c>
      <c r="F2" s="13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4" t="s">
        <v>70</v>
      </c>
      <c r="O2" s="2" t="s">
        <v>86</v>
      </c>
      <c r="P2" s="21" t="s">
        <v>88</v>
      </c>
      <c r="Q2" s="21" t="s">
        <v>89</v>
      </c>
      <c r="R2" s="21" t="s">
        <v>98</v>
      </c>
      <c r="S2" s="21" t="s">
        <v>99</v>
      </c>
      <c r="T2" s="21" t="s">
        <v>100</v>
      </c>
      <c r="U2" s="21" t="s">
        <v>71</v>
      </c>
      <c r="V2" s="23" t="s">
        <v>72</v>
      </c>
    </row>
    <row r="3" spans="1:22" x14ac:dyDescent="0.35">
      <c r="A3">
        <v>2013</v>
      </c>
      <c r="B3" s="15">
        <v>604692.94999999995</v>
      </c>
      <c r="C3" s="17">
        <v>1.1610100000000001</v>
      </c>
      <c r="D3" s="15">
        <v>329531.46000000002</v>
      </c>
      <c r="E3" s="17">
        <v>1.13883</v>
      </c>
      <c r="F3" s="15">
        <v>131514.26999999999</v>
      </c>
      <c r="G3" s="16">
        <v>18158.849999999999</v>
      </c>
      <c r="H3" s="16">
        <v>19521.39</v>
      </c>
      <c r="I3" s="16">
        <v>228280.44</v>
      </c>
      <c r="J3" s="16">
        <v>678542.46</v>
      </c>
      <c r="K3" s="16">
        <v>124192.19</v>
      </c>
      <c r="L3" s="16">
        <v>347591</v>
      </c>
      <c r="M3" s="16">
        <v>0</v>
      </c>
      <c r="N3" s="17">
        <v>12.50004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24">
        <v>2467465.6</v>
      </c>
    </row>
    <row r="4" spans="1:22" x14ac:dyDescent="0.35">
      <c r="A4">
        <v>2014</v>
      </c>
      <c r="B4" s="15">
        <v>595455.52</v>
      </c>
      <c r="C4" s="17">
        <v>1.14344</v>
      </c>
      <c r="D4" s="15">
        <v>327385.43</v>
      </c>
      <c r="E4" s="17">
        <v>1.0035099999999999</v>
      </c>
      <c r="F4" s="15">
        <v>128839.1</v>
      </c>
      <c r="G4" s="16">
        <v>17854.37</v>
      </c>
      <c r="H4" s="16">
        <v>19309.34</v>
      </c>
      <c r="I4" s="16">
        <v>227100.58</v>
      </c>
      <c r="J4" s="16">
        <v>652610.5</v>
      </c>
      <c r="K4" s="16">
        <v>123852.33</v>
      </c>
      <c r="L4" s="16">
        <v>341095.24</v>
      </c>
      <c r="M4" s="16">
        <v>0</v>
      </c>
      <c r="N4" s="17">
        <v>12.580719999999999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8156.93</v>
      </c>
      <c r="V4" s="24">
        <v>2414804.67</v>
      </c>
    </row>
    <row r="5" spans="1:22" x14ac:dyDescent="0.35">
      <c r="A5">
        <v>2015</v>
      </c>
      <c r="B5" s="15">
        <v>581601.6</v>
      </c>
      <c r="C5" s="17">
        <v>1.20279</v>
      </c>
      <c r="D5" s="15">
        <v>325670.71999999997</v>
      </c>
      <c r="E5" s="17">
        <v>1.2078</v>
      </c>
      <c r="F5" s="15">
        <v>126370.77</v>
      </c>
      <c r="G5" s="16">
        <v>17578.240000000002</v>
      </c>
      <c r="H5" s="16">
        <v>19101.41</v>
      </c>
      <c r="I5" s="16">
        <v>225671.18</v>
      </c>
      <c r="J5" s="16">
        <v>632040.13</v>
      </c>
      <c r="K5" s="16">
        <v>123219.8</v>
      </c>
      <c r="L5" s="16">
        <v>335604.06</v>
      </c>
      <c r="M5" s="16">
        <v>0</v>
      </c>
      <c r="N5" s="17">
        <v>12.659090000000001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14564.56</v>
      </c>
      <c r="V5" s="24">
        <v>2426107.9500000002</v>
      </c>
    </row>
    <row r="6" spans="1:22" x14ac:dyDescent="0.35">
      <c r="A6">
        <v>2016</v>
      </c>
      <c r="B6" s="15">
        <v>572450.96</v>
      </c>
      <c r="C6" s="17">
        <v>1.14832</v>
      </c>
      <c r="D6" s="15">
        <v>324209.77</v>
      </c>
      <c r="E6" s="17">
        <v>1.2434499999999999</v>
      </c>
      <c r="F6" s="15">
        <v>124064.24</v>
      </c>
      <c r="G6" s="16">
        <v>17306.09</v>
      </c>
      <c r="H6" s="16">
        <v>18966.09</v>
      </c>
      <c r="I6" s="16">
        <v>224489.64</v>
      </c>
      <c r="J6" s="16">
        <v>616146.86</v>
      </c>
      <c r="K6" s="16">
        <v>122493.06</v>
      </c>
      <c r="L6" s="16">
        <v>331287.09999999998</v>
      </c>
      <c r="M6" s="16">
        <v>0</v>
      </c>
      <c r="N6" s="17">
        <v>12.867620000000001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9977.66</v>
      </c>
      <c r="V6" s="24">
        <v>2391516.17</v>
      </c>
    </row>
    <row r="7" spans="1:22" x14ac:dyDescent="0.35">
      <c r="A7">
        <v>2017</v>
      </c>
      <c r="B7" s="15">
        <v>563736.05000000005</v>
      </c>
      <c r="C7" s="17">
        <v>1.1618900000000001</v>
      </c>
      <c r="D7" s="15">
        <v>323577.51</v>
      </c>
      <c r="E7" s="17">
        <v>1.1729000000000001</v>
      </c>
      <c r="F7" s="15">
        <v>121891.53</v>
      </c>
      <c r="G7" s="16">
        <v>17008.93</v>
      </c>
      <c r="H7" s="16">
        <v>18833.7</v>
      </c>
      <c r="I7" s="16">
        <v>223844.19</v>
      </c>
      <c r="J7" s="16">
        <v>603405.04</v>
      </c>
      <c r="K7" s="16">
        <v>122016.2</v>
      </c>
      <c r="L7" s="16">
        <v>325819.17</v>
      </c>
      <c r="M7" s="16">
        <v>0</v>
      </c>
      <c r="N7" s="17">
        <v>13.086729999999999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-5115.49</v>
      </c>
      <c r="V7" s="24">
        <v>2371437.83</v>
      </c>
    </row>
    <row r="8" spans="1:22" x14ac:dyDescent="0.35">
      <c r="A8">
        <v>2018</v>
      </c>
      <c r="B8" s="15">
        <v>559729.48</v>
      </c>
      <c r="C8" s="17">
        <v>1.21214</v>
      </c>
      <c r="D8" s="15">
        <v>321469.78000000003</v>
      </c>
      <c r="E8" s="17">
        <v>1.46086</v>
      </c>
      <c r="F8" s="15">
        <v>119904.13</v>
      </c>
      <c r="G8" s="16">
        <v>16718.830000000002</v>
      </c>
      <c r="H8" s="16">
        <v>18669.599999999999</v>
      </c>
      <c r="I8" s="16">
        <v>221931.81</v>
      </c>
      <c r="J8" s="16">
        <v>583141.82999999996</v>
      </c>
      <c r="K8" s="16">
        <v>121602.93</v>
      </c>
      <c r="L8" s="16">
        <v>319582.38</v>
      </c>
      <c r="M8" s="16">
        <v>0</v>
      </c>
      <c r="N8" s="17">
        <v>13.33127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-699.28</v>
      </c>
      <c r="V8" s="24">
        <v>2439691.15</v>
      </c>
    </row>
    <row r="9" spans="1:22" x14ac:dyDescent="0.35">
      <c r="A9">
        <v>2019</v>
      </c>
      <c r="B9" s="15">
        <v>555751.39</v>
      </c>
      <c r="C9" s="17">
        <v>1.2940499999999999</v>
      </c>
      <c r="D9" s="15">
        <v>319573.84999999998</v>
      </c>
      <c r="E9" s="17">
        <v>1.2283999999999999</v>
      </c>
      <c r="F9" s="15">
        <v>118040.15</v>
      </c>
      <c r="G9" s="16">
        <v>16444.650000000001</v>
      </c>
      <c r="H9" s="16">
        <v>18508.259999999998</v>
      </c>
      <c r="I9" s="16">
        <v>220445.54</v>
      </c>
      <c r="J9" s="16">
        <v>560824.12</v>
      </c>
      <c r="K9" s="16">
        <v>121302.85</v>
      </c>
      <c r="L9" s="16">
        <v>315653.96000000002</v>
      </c>
      <c r="M9" s="16">
        <v>0</v>
      </c>
      <c r="N9" s="17">
        <v>13.644030000000001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-9789.6299999999992</v>
      </c>
      <c r="V9" s="24">
        <v>2414199.09</v>
      </c>
    </row>
    <row r="10" spans="1:22" x14ac:dyDescent="0.35">
      <c r="A10">
        <v>2020</v>
      </c>
      <c r="B10" s="15">
        <v>551801.56999999995</v>
      </c>
      <c r="C10" s="17">
        <v>1.1729099999999999</v>
      </c>
      <c r="D10" s="15">
        <v>317948.21999999997</v>
      </c>
      <c r="E10" s="17">
        <v>1.2437400000000001</v>
      </c>
      <c r="F10" s="15">
        <v>115957.8</v>
      </c>
      <c r="G10" s="16">
        <v>16191.84</v>
      </c>
      <c r="H10" s="16">
        <v>18453.52</v>
      </c>
      <c r="I10" s="16">
        <v>218025.84</v>
      </c>
      <c r="J10" s="16">
        <v>534767.29</v>
      </c>
      <c r="K10" s="16">
        <v>121737.42</v>
      </c>
      <c r="L10" s="16">
        <v>320423.09999999998</v>
      </c>
      <c r="M10" s="16">
        <v>0</v>
      </c>
      <c r="N10" s="17">
        <v>13.436909999999999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10</v>
      </c>
      <c r="U10" s="3">
        <v>-15007.68</v>
      </c>
      <c r="V10" s="24">
        <v>2185631.7200000002</v>
      </c>
    </row>
    <row r="11" spans="1:22" x14ac:dyDescent="0.35">
      <c r="A11">
        <v>2021</v>
      </c>
      <c r="B11" s="15">
        <v>547879.81999999995</v>
      </c>
      <c r="C11" s="17">
        <v>1.1448</v>
      </c>
      <c r="D11" s="15">
        <v>316146.76</v>
      </c>
      <c r="E11" s="17">
        <v>1.40001</v>
      </c>
      <c r="F11" s="15">
        <v>113939.76</v>
      </c>
      <c r="G11" s="16">
        <v>15948.59</v>
      </c>
      <c r="H11" s="16">
        <v>18366.11</v>
      </c>
      <c r="I11" s="16">
        <v>214633.69</v>
      </c>
      <c r="J11" s="16">
        <v>510440.45</v>
      </c>
      <c r="K11" s="16">
        <v>121934.86</v>
      </c>
      <c r="L11" s="16">
        <v>320530.69</v>
      </c>
      <c r="M11" s="16">
        <v>0</v>
      </c>
      <c r="N11" s="17">
        <v>13.952819999999999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11</v>
      </c>
      <c r="U11" s="3">
        <v>14371.64</v>
      </c>
      <c r="V11" s="24">
        <v>2285722.54</v>
      </c>
    </row>
    <row r="12" spans="1:22" x14ac:dyDescent="0.35">
      <c r="A12">
        <v>2022</v>
      </c>
      <c r="B12" s="15">
        <v>547394.71</v>
      </c>
      <c r="C12" s="17">
        <v>1.18292</v>
      </c>
      <c r="D12" s="15">
        <v>314372.84000000003</v>
      </c>
      <c r="E12" s="17">
        <v>1.5342199999999999</v>
      </c>
      <c r="F12" s="15">
        <v>112016.55</v>
      </c>
      <c r="G12" s="16">
        <v>15693.78</v>
      </c>
      <c r="H12" s="16">
        <v>18108.72</v>
      </c>
      <c r="I12" s="16">
        <v>211950.14</v>
      </c>
      <c r="J12" s="16">
        <v>490562.31</v>
      </c>
      <c r="K12" s="16">
        <v>121825.08</v>
      </c>
      <c r="L12" s="16">
        <v>315436.39</v>
      </c>
      <c r="M12" s="16">
        <v>0</v>
      </c>
      <c r="N12" s="17">
        <v>14.3689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6.38</v>
      </c>
      <c r="U12" s="3">
        <v>-15003.55</v>
      </c>
      <c r="V12" s="24">
        <v>2323158.5</v>
      </c>
    </row>
    <row r="13" spans="1:22" x14ac:dyDescent="0.35">
      <c r="A13">
        <v>2023</v>
      </c>
      <c r="B13" s="15">
        <v>548424.52</v>
      </c>
      <c r="C13" s="17">
        <v>1.30121</v>
      </c>
      <c r="D13" s="15">
        <v>312579.82</v>
      </c>
      <c r="E13" s="17">
        <v>1.3828199999999999</v>
      </c>
      <c r="F13" s="15">
        <v>110269</v>
      </c>
      <c r="G13" s="16">
        <v>15464.25</v>
      </c>
      <c r="H13" s="16">
        <v>17990.29</v>
      </c>
      <c r="I13" s="16">
        <v>209998.98</v>
      </c>
      <c r="J13" s="16">
        <v>472995.06</v>
      </c>
      <c r="K13" s="16">
        <v>121867.02</v>
      </c>
      <c r="L13" s="16">
        <v>311648.65999999997</v>
      </c>
      <c r="M13" s="16">
        <v>0</v>
      </c>
      <c r="N13" s="17">
        <v>14.541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2.25</v>
      </c>
      <c r="U13" s="3">
        <v>-3141.22</v>
      </c>
      <c r="V13" s="24">
        <v>2377560.66</v>
      </c>
    </row>
    <row r="14" spans="1:22" x14ac:dyDescent="0.35">
      <c r="A14">
        <v>2024</v>
      </c>
      <c r="B14" s="15">
        <v>550739.9</v>
      </c>
      <c r="C14" s="17">
        <v>1.3158300000000001</v>
      </c>
      <c r="D14" s="15">
        <v>310882.96999999997</v>
      </c>
      <c r="E14" s="17">
        <v>1.4206399999999999</v>
      </c>
      <c r="F14" s="15">
        <v>108739</v>
      </c>
      <c r="G14" s="16">
        <v>15246.73</v>
      </c>
      <c r="H14" s="16">
        <v>17873.38</v>
      </c>
      <c r="I14" s="16">
        <v>208431.4</v>
      </c>
      <c r="J14" s="16">
        <v>457140.79</v>
      </c>
      <c r="K14" s="16">
        <v>122223.27</v>
      </c>
      <c r="L14" s="16">
        <v>309804.84999999998</v>
      </c>
      <c r="M14" s="16">
        <v>0</v>
      </c>
      <c r="N14" s="17">
        <v>14.74583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2.25</v>
      </c>
      <c r="U14" s="3">
        <v>0</v>
      </c>
      <c r="V14" s="24">
        <v>2386869.17</v>
      </c>
    </row>
    <row r="15" spans="1:22" x14ac:dyDescent="0.35">
      <c r="A15">
        <v>2025</v>
      </c>
      <c r="B15" s="15">
        <v>554149.23</v>
      </c>
      <c r="C15" s="17">
        <v>1.3210299999999999</v>
      </c>
      <c r="D15" s="15">
        <v>309404.77</v>
      </c>
      <c r="E15" s="17">
        <v>1.46167</v>
      </c>
      <c r="F15" s="15">
        <v>107230.27</v>
      </c>
      <c r="G15" s="16">
        <v>15050.25</v>
      </c>
      <c r="H15" s="16">
        <v>17792.22</v>
      </c>
      <c r="I15" s="16">
        <v>206430.11</v>
      </c>
      <c r="J15" s="16">
        <v>443406.15</v>
      </c>
      <c r="K15" s="16">
        <v>122813.72</v>
      </c>
      <c r="L15" s="16">
        <v>308240.17</v>
      </c>
      <c r="M15" s="16">
        <v>0</v>
      </c>
      <c r="N15" s="17">
        <v>14.91278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2.25</v>
      </c>
      <c r="U15" s="3">
        <v>0</v>
      </c>
      <c r="V15" s="24">
        <v>2388613.23</v>
      </c>
    </row>
    <row r="16" spans="1:22" x14ac:dyDescent="0.35">
      <c r="A16">
        <v>2026</v>
      </c>
      <c r="B16" s="15">
        <v>558502.26</v>
      </c>
      <c r="C16" s="17">
        <v>1.3349500000000001</v>
      </c>
      <c r="D16" s="15">
        <v>308085.63</v>
      </c>
      <c r="E16" s="17">
        <v>1.50159</v>
      </c>
      <c r="F16" s="15">
        <v>103562.01</v>
      </c>
      <c r="G16" s="16">
        <v>14902.74</v>
      </c>
      <c r="H16" s="16">
        <v>17678.13</v>
      </c>
      <c r="I16" s="16">
        <v>204554.55</v>
      </c>
      <c r="J16" s="16">
        <v>431468.23</v>
      </c>
      <c r="K16" s="16">
        <v>123464.61</v>
      </c>
      <c r="L16" s="16">
        <v>307045.93</v>
      </c>
      <c r="M16" s="16">
        <v>0</v>
      </c>
      <c r="N16" s="17">
        <v>15.12758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2.25</v>
      </c>
      <c r="U16" s="3">
        <v>0</v>
      </c>
      <c r="V16" s="24">
        <v>2400097.48</v>
      </c>
    </row>
    <row r="17" spans="1:22" x14ac:dyDescent="0.35">
      <c r="A17">
        <v>2027</v>
      </c>
      <c r="B17" s="15">
        <v>559039.96</v>
      </c>
      <c r="C17" s="17">
        <v>1.34667</v>
      </c>
      <c r="D17" s="15">
        <v>306904.39</v>
      </c>
      <c r="E17" s="17">
        <v>1.53986</v>
      </c>
      <c r="F17" s="15">
        <v>100151.27</v>
      </c>
      <c r="G17" s="16">
        <v>14759.77</v>
      </c>
      <c r="H17" s="16">
        <v>17599.439999999999</v>
      </c>
      <c r="I17" s="16">
        <v>202796.81</v>
      </c>
      <c r="J17" s="16">
        <v>421052.12</v>
      </c>
      <c r="K17" s="16">
        <v>124004.86</v>
      </c>
      <c r="L17" s="16">
        <v>305987.25</v>
      </c>
      <c r="M17" s="16">
        <v>0</v>
      </c>
      <c r="N17" s="17">
        <v>15.32119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2.25</v>
      </c>
      <c r="U17" s="3">
        <v>0</v>
      </c>
      <c r="V17" s="24">
        <v>2406524.1800000002</v>
      </c>
    </row>
    <row r="18" spans="1:22" x14ac:dyDescent="0.35">
      <c r="A18">
        <v>2028</v>
      </c>
      <c r="B18" s="15">
        <v>564767.07999999996</v>
      </c>
      <c r="C18" s="17">
        <v>1.36381</v>
      </c>
      <c r="D18" s="15">
        <v>305856.96999999997</v>
      </c>
      <c r="E18" s="17">
        <v>1.5753900000000001</v>
      </c>
      <c r="F18" s="15">
        <v>96978.96</v>
      </c>
      <c r="G18" s="16">
        <v>14605.11</v>
      </c>
      <c r="H18" s="16">
        <v>17487.68</v>
      </c>
      <c r="I18" s="16">
        <v>201254.22</v>
      </c>
      <c r="J18" s="16">
        <v>408143.09</v>
      </c>
      <c r="K18" s="16">
        <v>124791.36</v>
      </c>
      <c r="L18" s="16">
        <v>304832.34999999998</v>
      </c>
      <c r="M18" s="16">
        <v>0</v>
      </c>
      <c r="N18" s="17">
        <v>15.536250000000001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2.25</v>
      </c>
      <c r="U18" s="3">
        <v>0</v>
      </c>
      <c r="V18" s="24">
        <v>2419256.5699999998</v>
      </c>
    </row>
    <row r="19" spans="1:22" x14ac:dyDescent="0.35">
      <c r="A19">
        <v>2029</v>
      </c>
      <c r="B19" s="15">
        <v>571111.44999999995</v>
      </c>
      <c r="C19" s="17">
        <v>1.36748</v>
      </c>
      <c r="D19" s="15">
        <v>304937.82</v>
      </c>
      <c r="E19" s="17">
        <v>1.6123799999999999</v>
      </c>
      <c r="F19" s="15">
        <v>94032.43</v>
      </c>
      <c r="G19" s="16">
        <v>14446.77</v>
      </c>
      <c r="H19" s="16">
        <v>17342.740000000002</v>
      </c>
      <c r="I19" s="16">
        <v>199806.94</v>
      </c>
      <c r="J19" s="16">
        <v>396850.58</v>
      </c>
      <c r="K19" s="16">
        <v>125559.48</v>
      </c>
      <c r="L19" s="16">
        <v>303816.14</v>
      </c>
      <c r="M19" s="16">
        <v>0</v>
      </c>
      <c r="N19" s="17">
        <v>15.67714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2.25</v>
      </c>
      <c r="U19" s="3">
        <v>0</v>
      </c>
      <c r="V19" s="24">
        <v>2421317.2999999998</v>
      </c>
    </row>
    <row r="20" spans="1:22" x14ac:dyDescent="0.35">
      <c r="A20">
        <v>2030</v>
      </c>
      <c r="B20" s="15">
        <v>585272</v>
      </c>
      <c r="C20" s="17">
        <v>1.3789400000000001</v>
      </c>
      <c r="D20" s="15">
        <v>303964.26</v>
      </c>
      <c r="E20" s="17">
        <v>1.6495200000000001</v>
      </c>
      <c r="F20" s="15">
        <v>91136.34</v>
      </c>
      <c r="G20" s="16">
        <v>14313.42</v>
      </c>
      <c r="H20" s="16">
        <v>17266.98</v>
      </c>
      <c r="I20" s="16">
        <v>198246.75</v>
      </c>
      <c r="J20" s="16">
        <v>377619.69</v>
      </c>
      <c r="K20" s="16">
        <v>126574.37</v>
      </c>
      <c r="L20" s="16">
        <v>303207.84000000003</v>
      </c>
      <c r="M20" s="16">
        <v>0</v>
      </c>
      <c r="N20" s="17">
        <v>15.86664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2.25</v>
      </c>
      <c r="U20" s="3">
        <v>0</v>
      </c>
      <c r="V20" s="24">
        <v>2428668.27</v>
      </c>
    </row>
    <row r="21" spans="1:22" x14ac:dyDescent="0.35">
      <c r="A21">
        <v>2031</v>
      </c>
      <c r="B21" s="15">
        <v>600353.9</v>
      </c>
      <c r="C21" s="17">
        <v>1.3908100000000001</v>
      </c>
      <c r="D21" s="15">
        <v>303105.77</v>
      </c>
      <c r="E21" s="17">
        <v>1.68668</v>
      </c>
      <c r="F21" s="15">
        <v>88438.16</v>
      </c>
      <c r="G21" s="16">
        <v>14176.81</v>
      </c>
      <c r="H21" s="16">
        <v>17157.86</v>
      </c>
      <c r="I21" s="16">
        <v>196859.35</v>
      </c>
      <c r="J21" s="16">
        <v>360399.62</v>
      </c>
      <c r="K21" s="16">
        <v>127509.16</v>
      </c>
      <c r="L21" s="16">
        <v>302709.39</v>
      </c>
      <c r="M21" s="16">
        <v>0</v>
      </c>
      <c r="N21" s="17">
        <v>16.059650000000001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2.25</v>
      </c>
      <c r="U21" s="3">
        <v>0</v>
      </c>
      <c r="V21" s="24">
        <v>2440593.6</v>
      </c>
    </row>
    <row r="22" spans="1:22" x14ac:dyDescent="0.35">
      <c r="A22">
        <v>2032</v>
      </c>
      <c r="B22" s="15">
        <v>615208.12</v>
      </c>
      <c r="C22" s="17">
        <v>1.4104399999999999</v>
      </c>
      <c r="D22" s="15">
        <v>302363.06</v>
      </c>
      <c r="E22" s="17">
        <v>1.72401</v>
      </c>
      <c r="F22" s="15">
        <v>85924.35</v>
      </c>
      <c r="G22" s="16">
        <v>14051.09</v>
      </c>
      <c r="H22" s="16">
        <v>17083.560000000001</v>
      </c>
      <c r="I22" s="16">
        <v>195606.32</v>
      </c>
      <c r="J22" s="16">
        <v>345130.51</v>
      </c>
      <c r="K22" s="16">
        <v>128554.06</v>
      </c>
      <c r="L22" s="16">
        <v>302162.63</v>
      </c>
      <c r="M22" s="16">
        <v>0</v>
      </c>
      <c r="N22" s="17">
        <v>16.30161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2.25</v>
      </c>
      <c r="U22" s="3">
        <v>0</v>
      </c>
      <c r="V22" s="24">
        <v>2464146.4</v>
      </c>
    </row>
    <row r="23" spans="1:22" ht="15" thickBot="1" x14ac:dyDescent="0.4">
      <c r="A23">
        <v>2033</v>
      </c>
      <c r="B23" s="18">
        <v>635079.81000000006</v>
      </c>
      <c r="C23" s="20">
        <v>1.41612</v>
      </c>
      <c r="D23" s="18">
        <v>301719.53000000003</v>
      </c>
      <c r="E23" s="20">
        <v>1.7616499999999999</v>
      </c>
      <c r="F23" s="18">
        <v>83582.78</v>
      </c>
      <c r="G23" s="19">
        <v>13928.35</v>
      </c>
      <c r="H23" s="19">
        <v>16975.759999999998</v>
      </c>
      <c r="I23" s="19">
        <v>194271.9</v>
      </c>
      <c r="J23" s="19">
        <v>331779.68</v>
      </c>
      <c r="K23" s="19">
        <v>129606.92</v>
      </c>
      <c r="L23" s="19">
        <v>301697.90999999997</v>
      </c>
      <c r="M23" s="19">
        <v>0</v>
      </c>
      <c r="N23" s="20">
        <v>16.460850000000001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2.25</v>
      </c>
      <c r="U23" s="3">
        <v>0</v>
      </c>
      <c r="V23" s="25">
        <v>2480881.09</v>
      </c>
    </row>
  </sheetData>
  <mergeCells count="4">
    <mergeCell ref="B1:C1"/>
    <mergeCell ref="D1:E1"/>
    <mergeCell ref="F1:N1"/>
    <mergeCell ref="O1:U1"/>
  </mergeCells>
  <phoneticPr fontId="5" type="noConversion"/>
  <pageMargins left="0.7" right="0.7" top="0.75" bottom="0.75" header="0.3" footer="0.3"/>
  <pageSetup scale="62" orientation="landscape" horizontalDpi="90" verticalDpi="90" r:id="rId1"/>
  <colBreaks count="3" manualBreakCount="3">
    <brk id="5" max="22" man="1"/>
    <brk id="14" max="22" man="1"/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2"/>
  <sheetViews>
    <sheetView view="pageBreakPreview" topLeftCell="F1" zoomScale="70" zoomScaleNormal="100" zoomScaleSheetLayoutView="70" workbookViewId="0">
      <selection activeCell="C10" sqref="C10"/>
    </sheetView>
  </sheetViews>
  <sheetFormatPr defaultRowHeight="14.5" x14ac:dyDescent="0.35"/>
  <cols>
    <col min="1" max="1" width="7" customWidth="1"/>
    <col min="2" max="2" width="21.90625" customWidth="1"/>
    <col min="3" max="3" width="21.453125" customWidth="1"/>
    <col min="4" max="4" width="17.7265625" customWidth="1"/>
    <col min="6" max="7" width="11.54296875" customWidth="1"/>
    <col min="8" max="8" width="14" customWidth="1"/>
    <col min="17" max="17" width="12.453125" customWidth="1"/>
    <col min="18" max="18" width="12.6328125" customWidth="1"/>
    <col min="19" max="19" width="14.1796875" customWidth="1"/>
    <col min="20" max="25" width="11.7265625" customWidth="1"/>
    <col min="26" max="26" width="12.1796875" customWidth="1"/>
    <col min="28" max="28" width="15.1796875" customWidth="1"/>
    <col min="29" max="29" width="12.54296875" bestFit="1" customWidth="1"/>
    <col min="31" max="31" width="11.1796875" customWidth="1"/>
    <col min="32" max="32" width="12.54296875" customWidth="1"/>
    <col min="33" max="33" width="11.7265625" customWidth="1"/>
  </cols>
  <sheetData>
    <row r="1" spans="1:40" ht="15" thickBot="1" x14ac:dyDescent="0.4">
      <c r="A1" s="1" t="s">
        <v>0</v>
      </c>
      <c r="B1" s="1" t="s">
        <v>73</v>
      </c>
      <c r="C1" s="1" t="s">
        <v>74</v>
      </c>
      <c r="D1" s="1" t="s">
        <v>75</v>
      </c>
      <c r="F1" s="7" t="s">
        <v>11</v>
      </c>
      <c r="G1" s="7" t="s">
        <v>12</v>
      </c>
      <c r="H1" s="7" t="s">
        <v>13</v>
      </c>
      <c r="I1" s="50" t="s">
        <v>90</v>
      </c>
      <c r="J1" s="51" t="s">
        <v>91</v>
      </c>
      <c r="K1" s="51" t="s">
        <v>92</v>
      </c>
      <c r="L1" s="50">
        <v>45221</v>
      </c>
      <c r="M1" s="50">
        <v>45191</v>
      </c>
      <c r="N1" s="51" t="s">
        <v>102</v>
      </c>
      <c r="O1" s="7" t="s">
        <v>14</v>
      </c>
      <c r="Q1" s="7" t="s">
        <v>8</v>
      </c>
      <c r="R1" s="7" t="s">
        <v>9</v>
      </c>
      <c r="S1" s="7" t="s">
        <v>7</v>
      </c>
      <c r="T1" s="7" t="s">
        <v>93</v>
      </c>
      <c r="U1" s="7" t="s">
        <v>94</v>
      </c>
      <c r="V1" s="7" t="s">
        <v>95</v>
      </c>
      <c r="W1" s="7" t="s">
        <v>101</v>
      </c>
      <c r="X1" s="53">
        <v>45191</v>
      </c>
      <c r="Y1" s="7" t="s">
        <v>102</v>
      </c>
      <c r="Z1" s="7" t="s">
        <v>15</v>
      </c>
      <c r="AA1" s="11"/>
      <c r="AB1" s="9" t="s">
        <v>21</v>
      </c>
      <c r="AC1" s="11"/>
      <c r="AD1" s="66" t="s">
        <v>10</v>
      </c>
      <c r="AE1" s="66"/>
      <c r="AF1" s="66"/>
      <c r="AG1" s="66"/>
      <c r="AH1" s="66"/>
      <c r="AI1" s="66"/>
      <c r="AJ1" s="66"/>
    </row>
    <row r="2" spans="1:40" ht="43.15" customHeight="1" x14ac:dyDescent="0.35">
      <c r="A2" s="10">
        <v>2012</v>
      </c>
      <c r="B2" s="6">
        <f>SUM(Inputs!B3:B3)</f>
        <v>604692.94999999995</v>
      </c>
      <c r="C2" s="6">
        <f>SUM(Inputs!D3:D3)</f>
        <v>329531.46000000002</v>
      </c>
      <c r="D2" s="6">
        <f>SUM(Inputs!F3:M3)</f>
        <v>1547800.5999999999</v>
      </c>
      <c r="F2" s="6">
        <f>B2*Inputs!C3</f>
        <v>702054.56187950005</v>
      </c>
      <c r="G2" s="6">
        <f>C2*Inputs!E3*0.37</f>
        <v>138853.71565896599</v>
      </c>
      <c r="H2" s="6">
        <f>D2*Inputs!N3*0.09</f>
        <v>1741281.2470821599</v>
      </c>
      <c r="I2">
        <f>Inputs!O3</f>
        <v>0</v>
      </c>
      <c r="J2">
        <f>Inputs!P3</f>
        <v>0</v>
      </c>
      <c r="K2">
        <f>Inputs!Q3</f>
        <v>0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Q2" s="8">
        <f t="shared" ref="Q2:W2" si="0">F2*AE$3</f>
        <v>525136.81228586601</v>
      </c>
      <c r="R2" s="8">
        <f t="shared" si="0"/>
        <v>99141.552980501714</v>
      </c>
      <c r="S2" s="8">
        <f t="shared" si="0"/>
        <v>1844016.8406600072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>M2*AM$3</f>
        <v>0</v>
      </c>
      <c r="Y2" s="8">
        <f>N2*AL$3</f>
        <v>0</v>
      </c>
      <c r="Z2" s="8">
        <f>O2</f>
        <v>0</v>
      </c>
      <c r="AA2" s="8"/>
      <c r="AB2" s="26">
        <f t="shared" ref="AB2:AB22" si="1">SUM(Q2:Z2)</f>
        <v>2468295.205926375</v>
      </c>
      <c r="AC2" s="45"/>
      <c r="AD2" s="46" t="s">
        <v>1</v>
      </c>
      <c r="AE2" s="47" t="s">
        <v>76</v>
      </c>
      <c r="AF2" s="47" t="s">
        <v>77</v>
      </c>
      <c r="AG2" s="47" t="s">
        <v>78</v>
      </c>
      <c r="AH2" s="47" t="s">
        <v>87</v>
      </c>
      <c r="AI2" s="47" t="s">
        <v>96</v>
      </c>
      <c r="AJ2" s="47" t="s">
        <v>103</v>
      </c>
      <c r="AK2" s="47" t="s">
        <v>104</v>
      </c>
      <c r="AL2" s="54" t="s">
        <v>105</v>
      </c>
      <c r="AM2" s="54" t="s">
        <v>106</v>
      </c>
      <c r="AN2" s="55" t="s">
        <v>6</v>
      </c>
    </row>
    <row r="3" spans="1:40" x14ac:dyDescent="0.35">
      <c r="A3" s="10">
        <v>2013</v>
      </c>
      <c r="B3" s="6">
        <f>SUM(Inputs!B4:B4)</f>
        <v>595455.52</v>
      </c>
      <c r="C3" s="6">
        <f>SUM(Inputs!D4:D4)</f>
        <v>327385.43</v>
      </c>
      <c r="D3" s="6">
        <f>SUM(Inputs!F4:M4)</f>
        <v>1510661.46</v>
      </c>
      <c r="F3" s="6">
        <f>B3*Inputs!C4</f>
        <v>680867.65978880005</v>
      </c>
      <c r="G3" s="6">
        <f>C3*Inputs!E4*0.37</f>
        <v>121557.78455794098</v>
      </c>
      <c r="H3" s="6">
        <f>D3*Inputs!N4*0.09</f>
        <v>1710468.7958746077</v>
      </c>
      <c r="I3">
        <f>Inputs!O4</f>
        <v>0</v>
      </c>
      <c r="J3">
        <f>Inputs!P4</f>
        <v>0</v>
      </c>
      <c r="K3">
        <f>Inputs!Q4</f>
        <v>0</v>
      </c>
      <c r="L3">
        <f>Inputs!R4</f>
        <v>0</v>
      </c>
      <c r="M3">
        <f>Inputs!S4</f>
        <v>0</v>
      </c>
      <c r="N3">
        <f>Inputs!T4</f>
        <v>0</v>
      </c>
      <c r="O3">
        <f>Inputs!U4</f>
        <v>8156.93</v>
      </c>
      <c r="Q3" s="8">
        <f t="shared" ref="Q3:Q22" si="2">F3*AE$3</f>
        <v>509289.00952202245</v>
      </c>
      <c r="R3" s="8">
        <f t="shared" ref="R3:R22" si="3">G3*AF$3</f>
        <v>86792.258174369854</v>
      </c>
      <c r="S3" s="8">
        <f t="shared" ref="S3:S22" si="4">H3*AG$3</f>
        <v>1811386.4548312095</v>
      </c>
      <c r="T3" s="8">
        <f t="shared" ref="T3:T22" si="5">I3*AH$3</f>
        <v>0</v>
      </c>
      <c r="U3" s="8">
        <f t="shared" ref="U3:U22" si="6">J3*AI$3</f>
        <v>0</v>
      </c>
      <c r="V3" s="8">
        <f t="shared" ref="V3:V22" si="7">K3*AJ$3</f>
        <v>0</v>
      </c>
      <c r="W3" s="8">
        <f t="shared" ref="W3:W22" si="8">L3*AK$3</f>
        <v>0</v>
      </c>
      <c r="X3" s="8">
        <f t="shared" ref="X3:X22" si="9">M3*AM$3</f>
        <v>0</v>
      </c>
      <c r="Y3" s="8">
        <f t="shared" ref="Y3:Y22" si="10">N3*AL$3</f>
        <v>0</v>
      </c>
      <c r="Z3" s="8">
        <f t="shared" ref="Z3:Z22" si="11">O3</f>
        <v>8156.93</v>
      </c>
      <c r="AB3" s="26">
        <f t="shared" si="1"/>
        <v>2415624.6525276019</v>
      </c>
      <c r="AC3" s="45"/>
      <c r="AD3" s="4" t="s">
        <v>2</v>
      </c>
      <c r="AE3">
        <v>0.748</v>
      </c>
      <c r="AF3">
        <v>0.71399999999999997</v>
      </c>
      <c r="AG3">
        <v>1.0589999999999999</v>
      </c>
      <c r="AH3">
        <v>28808.833999999999</v>
      </c>
      <c r="AI3">
        <v>-29683.898000000001</v>
      </c>
      <c r="AJ3">
        <v>-22742.871999999999</v>
      </c>
      <c r="AK3">
        <v>22423.846000000001</v>
      </c>
      <c r="AL3">
        <v>-5796.3850000000002</v>
      </c>
      <c r="AM3">
        <v>-18919.3</v>
      </c>
      <c r="AN3" s="56">
        <v>0.39</v>
      </c>
    </row>
    <row r="4" spans="1:40" x14ac:dyDescent="0.35">
      <c r="A4" s="10">
        <v>2014</v>
      </c>
      <c r="B4" s="6">
        <f>SUM(Inputs!B5:B5)</f>
        <v>581601.6</v>
      </c>
      <c r="C4" s="6">
        <f>SUM(Inputs!D5:D5)</f>
        <v>325670.71999999997</v>
      </c>
      <c r="D4" s="6">
        <f>SUM(Inputs!F5:M5)</f>
        <v>1479585.59</v>
      </c>
      <c r="F4" s="6">
        <f>B4*Inputs!C5</f>
        <v>699544.58846400003</v>
      </c>
      <c r="G4" s="6">
        <f>C4*Inputs!E5*0.37</f>
        <v>145537.68537791999</v>
      </c>
      <c r="H4" s="6">
        <f>D4*Inputs!N5*0.09</f>
        <v>1685718.643186179</v>
      </c>
      <c r="I4">
        <f>Inputs!O5</f>
        <v>0</v>
      </c>
      <c r="J4">
        <f>Inputs!P5</f>
        <v>0</v>
      </c>
      <c r="K4">
        <f>Inputs!Q5</f>
        <v>0</v>
      </c>
      <c r="L4">
        <f>Inputs!R5</f>
        <v>0</v>
      </c>
      <c r="M4">
        <f>Inputs!S5</f>
        <v>0</v>
      </c>
      <c r="N4">
        <f>Inputs!T5</f>
        <v>0</v>
      </c>
      <c r="O4">
        <f>Inputs!U5</f>
        <v>14564.56</v>
      </c>
      <c r="Q4" s="8">
        <f t="shared" si="2"/>
        <v>523259.35217107204</v>
      </c>
      <c r="R4" s="8">
        <f t="shared" si="3"/>
        <v>103913.90735983486</v>
      </c>
      <c r="S4" s="8">
        <f t="shared" si="4"/>
        <v>1785176.0431341634</v>
      </c>
      <c r="T4" s="8">
        <f t="shared" si="5"/>
        <v>0</v>
      </c>
      <c r="U4" s="8">
        <f t="shared" si="6"/>
        <v>0</v>
      </c>
      <c r="V4" s="8">
        <f t="shared" si="7"/>
        <v>0</v>
      </c>
      <c r="W4" s="8">
        <f t="shared" si="8"/>
        <v>0</v>
      </c>
      <c r="X4" s="8">
        <f t="shared" si="9"/>
        <v>0</v>
      </c>
      <c r="Y4" s="8">
        <f t="shared" si="10"/>
        <v>0</v>
      </c>
      <c r="Z4" s="8">
        <f t="shared" si="11"/>
        <v>14564.56</v>
      </c>
      <c r="AB4" s="26">
        <f t="shared" si="1"/>
        <v>2426913.8626650702</v>
      </c>
      <c r="AC4" s="45"/>
      <c r="AD4" s="4" t="s">
        <v>3</v>
      </c>
      <c r="AE4">
        <v>3.3000000000000002E-2</v>
      </c>
      <c r="AF4">
        <v>7.0000000000000007E-2</v>
      </c>
      <c r="AG4">
        <v>0.02</v>
      </c>
      <c r="AH4">
        <v>6110.7830000000004</v>
      </c>
      <c r="AI4">
        <v>6224.2539999999999</v>
      </c>
      <c r="AJ4">
        <v>6212.8519999999999</v>
      </c>
      <c r="AK4">
        <v>6675.915</v>
      </c>
      <c r="AL4">
        <v>1903.894</v>
      </c>
      <c r="AM4">
        <v>6796.0190000000002</v>
      </c>
      <c r="AN4" s="56">
        <v>9.2999999999999999E-2</v>
      </c>
    </row>
    <row r="5" spans="1:40" x14ac:dyDescent="0.35">
      <c r="A5" s="10">
        <v>2015</v>
      </c>
      <c r="B5" s="6">
        <f>SUM(Inputs!B6:B6)</f>
        <v>572450.96</v>
      </c>
      <c r="C5" s="6">
        <f>SUM(Inputs!D6:D6)</f>
        <v>324209.77</v>
      </c>
      <c r="D5" s="6">
        <f>SUM(Inputs!F6:M6)</f>
        <v>1454753.08</v>
      </c>
      <c r="F5" s="6">
        <f>B5*Inputs!C6</f>
        <v>657356.88638719998</v>
      </c>
      <c r="G5" s="6">
        <f>C5*Inputs!E6*0.37</f>
        <v>149161.296247405</v>
      </c>
      <c r="H5" s="6">
        <f>D5*Inputs!N6*0.09</f>
        <v>1684728.8844542641</v>
      </c>
      <c r="I5">
        <f>Inputs!O6</f>
        <v>0</v>
      </c>
      <c r="J5">
        <f>Inputs!P6</f>
        <v>0</v>
      </c>
      <c r="K5">
        <f>Inputs!Q6</f>
        <v>0</v>
      </c>
      <c r="L5">
        <f>Inputs!R6</f>
        <v>0</v>
      </c>
      <c r="M5">
        <f>Inputs!S6</f>
        <v>0</v>
      </c>
      <c r="N5">
        <f>Inputs!T6</f>
        <v>0</v>
      </c>
      <c r="O5">
        <f>Inputs!U6</f>
        <v>9977.66</v>
      </c>
      <c r="Q5" s="8">
        <f t="shared" si="2"/>
        <v>491702.95101762557</v>
      </c>
      <c r="R5" s="8">
        <f t="shared" si="3"/>
        <v>106501.16552064716</v>
      </c>
      <c r="S5" s="8">
        <f t="shared" si="4"/>
        <v>1784127.8886370657</v>
      </c>
      <c r="T5" s="8">
        <f t="shared" si="5"/>
        <v>0</v>
      </c>
      <c r="U5" s="8">
        <f t="shared" si="6"/>
        <v>0</v>
      </c>
      <c r="V5" s="8">
        <f t="shared" si="7"/>
        <v>0</v>
      </c>
      <c r="W5" s="8">
        <f t="shared" si="8"/>
        <v>0</v>
      </c>
      <c r="X5" s="8">
        <f t="shared" si="9"/>
        <v>0</v>
      </c>
      <c r="Y5" s="8">
        <f t="shared" si="10"/>
        <v>0</v>
      </c>
      <c r="Z5" s="8">
        <f t="shared" si="11"/>
        <v>9977.66</v>
      </c>
      <c r="AB5" s="26">
        <f t="shared" si="1"/>
        <v>2392309.6651753383</v>
      </c>
      <c r="AC5" s="45"/>
      <c r="AD5" s="4" t="s">
        <v>4</v>
      </c>
      <c r="AE5">
        <v>22.452999999999999</v>
      </c>
      <c r="AF5">
        <v>10.199</v>
      </c>
      <c r="AG5">
        <v>53.877000000000002</v>
      </c>
      <c r="AH5">
        <v>4.7140000000000004</v>
      </c>
      <c r="AI5">
        <v>-4.7690000000000001</v>
      </c>
      <c r="AJ5">
        <v>-3.661</v>
      </c>
      <c r="AK5">
        <v>3.359</v>
      </c>
      <c r="AL5">
        <v>-3.044</v>
      </c>
      <c r="AM5">
        <v>-2.7839999999999998</v>
      </c>
      <c r="AN5" s="56">
        <v>4.1879999999999997</v>
      </c>
    </row>
    <row r="6" spans="1:40" ht="15" thickBot="1" x14ac:dyDescent="0.4">
      <c r="A6" s="10">
        <v>2016</v>
      </c>
      <c r="B6" s="6">
        <f>SUM(Inputs!B7:B7)</f>
        <v>563736.05000000005</v>
      </c>
      <c r="C6" s="6">
        <f>SUM(Inputs!D7:D7)</f>
        <v>323577.51</v>
      </c>
      <c r="D6" s="6">
        <f>SUM(Inputs!F7:M7)</f>
        <v>1432818.76</v>
      </c>
      <c r="F6" s="6">
        <f>B6*Inputs!C7</f>
        <v>654999.27913450007</v>
      </c>
      <c r="G6" s="6">
        <f>C6*Inputs!E7*0.37</f>
        <v>140423.90274723002</v>
      </c>
      <c r="H6" s="6">
        <f>D6*Inputs!N7*0.09</f>
        <v>1687582.1025949316</v>
      </c>
      <c r="I6">
        <f>Inputs!O7</f>
        <v>0</v>
      </c>
      <c r="J6">
        <f>Inputs!P7</f>
        <v>0</v>
      </c>
      <c r="K6">
        <f>Inputs!Q7</f>
        <v>0</v>
      </c>
      <c r="L6">
        <f>Inputs!R7</f>
        <v>0</v>
      </c>
      <c r="M6">
        <f>Inputs!S7</f>
        <v>0</v>
      </c>
      <c r="N6">
        <f>Inputs!T7</f>
        <v>0</v>
      </c>
      <c r="O6">
        <f>Inputs!U7</f>
        <v>-5115.49</v>
      </c>
      <c r="Q6" s="8">
        <f t="shared" si="2"/>
        <v>489939.46079260606</v>
      </c>
      <c r="R6" s="8">
        <f t="shared" si="3"/>
        <v>100262.66656152223</v>
      </c>
      <c r="S6" s="8">
        <f t="shared" si="4"/>
        <v>1787149.4466480324</v>
      </c>
      <c r="T6" s="8">
        <f t="shared" si="5"/>
        <v>0</v>
      </c>
      <c r="U6" s="8">
        <f t="shared" si="6"/>
        <v>0</v>
      </c>
      <c r="V6" s="8">
        <f t="shared" si="7"/>
        <v>0</v>
      </c>
      <c r="W6" s="8">
        <f t="shared" si="8"/>
        <v>0</v>
      </c>
      <c r="X6" s="8">
        <f t="shared" si="9"/>
        <v>0</v>
      </c>
      <c r="Y6" s="8">
        <f t="shared" si="10"/>
        <v>0</v>
      </c>
      <c r="Z6" s="8">
        <f t="shared" si="11"/>
        <v>-5115.49</v>
      </c>
      <c r="AB6" s="26">
        <f t="shared" si="1"/>
        <v>2372236.0840021605</v>
      </c>
      <c r="AC6" s="45"/>
      <c r="AD6" s="5" t="s">
        <v>5</v>
      </c>
      <c r="AE6" s="52">
        <v>0</v>
      </c>
      <c r="AF6" s="52">
        <v>0</v>
      </c>
      <c r="AG6" s="52">
        <v>0</v>
      </c>
      <c r="AH6" s="52">
        <v>0</v>
      </c>
      <c r="AI6" s="52">
        <v>0</v>
      </c>
      <c r="AJ6" s="52">
        <v>4.0000000000000002E-4</v>
      </c>
      <c r="AK6" s="52">
        <v>1.1000000000000001E-3</v>
      </c>
      <c r="AL6" s="57">
        <v>2.8999999999999998E-3</v>
      </c>
      <c r="AM6" s="57">
        <v>6.3E-3</v>
      </c>
      <c r="AN6" s="58">
        <v>1E-4</v>
      </c>
    </row>
    <row r="7" spans="1:40" x14ac:dyDescent="0.35">
      <c r="A7" s="10">
        <v>2017</v>
      </c>
      <c r="B7" s="6">
        <f>SUM(Inputs!B8:B8)</f>
        <v>559729.48</v>
      </c>
      <c r="C7" s="6">
        <f>SUM(Inputs!D8:D8)</f>
        <v>321469.78000000003</v>
      </c>
      <c r="D7" s="6">
        <f>SUM(Inputs!F8:M8)</f>
        <v>1401551.5099999998</v>
      </c>
      <c r="F7" s="6">
        <f>B7*Inputs!C8</f>
        <v>678470.49188719993</v>
      </c>
      <c r="G7" s="6">
        <f>C7*Inputs!E8*0.37</f>
        <v>173760.26683999601</v>
      </c>
      <c r="H7" s="6">
        <f>D7*Inputs!N8*0.09</f>
        <v>1681601.5438845926</v>
      </c>
      <c r="I7">
        <f>Inputs!O8</f>
        <v>1</v>
      </c>
      <c r="J7">
        <f>Inputs!P8</f>
        <v>0</v>
      </c>
      <c r="K7">
        <f>Inputs!Q8</f>
        <v>0</v>
      </c>
      <c r="L7">
        <f>Inputs!R8</f>
        <v>0</v>
      </c>
      <c r="M7">
        <f>Inputs!S8</f>
        <v>0</v>
      </c>
      <c r="N7">
        <f>Inputs!T8</f>
        <v>0</v>
      </c>
      <c r="O7">
        <f>Inputs!U8</f>
        <v>-699.28</v>
      </c>
      <c r="Q7" s="8">
        <f t="shared" si="2"/>
        <v>507495.92793162557</v>
      </c>
      <c r="R7" s="8">
        <f t="shared" si="3"/>
        <v>124064.83052375715</v>
      </c>
      <c r="S7" s="8">
        <f t="shared" si="4"/>
        <v>1780816.0349737834</v>
      </c>
      <c r="T7" s="8">
        <f t="shared" si="5"/>
        <v>28808.833999999999</v>
      </c>
      <c r="U7" s="8">
        <f t="shared" si="6"/>
        <v>0</v>
      </c>
      <c r="V7" s="8">
        <f t="shared" si="7"/>
        <v>0</v>
      </c>
      <c r="W7" s="8">
        <f t="shared" si="8"/>
        <v>0</v>
      </c>
      <c r="X7" s="8">
        <f t="shared" si="9"/>
        <v>0</v>
      </c>
      <c r="Y7" s="8">
        <f t="shared" si="10"/>
        <v>0</v>
      </c>
      <c r="Z7" s="8">
        <f t="shared" si="11"/>
        <v>-699.28</v>
      </c>
      <c r="AB7" s="26">
        <f t="shared" si="1"/>
        <v>2440486.3474291661</v>
      </c>
      <c r="AC7" s="45"/>
    </row>
    <row r="8" spans="1:40" x14ac:dyDescent="0.35">
      <c r="A8" s="10">
        <v>2018</v>
      </c>
      <c r="B8" s="6">
        <f>SUM(Inputs!B9:B9)</f>
        <v>555751.39</v>
      </c>
      <c r="C8" s="6">
        <f>SUM(Inputs!D9:D9)</f>
        <v>319573.84999999998</v>
      </c>
      <c r="D8" s="6">
        <f>SUM(Inputs!F9:M9)</f>
        <v>1371219.53</v>
      </c>
      <c r="F8" s="6">
        <f>B8*Inputs!C9</f>
        <v>719170.08622950001</v>
      </c>
      <c r="G8" s="6">
        <f>C8*Inputs!E9*0.37</f>
        <v>145248.87141579998</v>
      </c>
      <c r="H8" s="6">
        <f>D8*Inputs!N9*0.09</f>
        <v>1683806.4363515312</v>
      </c>
      <c r="I8">
        <f>Inputs!O9</f>
        <v>0</v>
      </c>
      <c r="J8">
        <f>Inputs!P9</f>
        <v>0</v>
      </c>
      <c r="K8">
        <f>Inputs!Q9</f>
        <v>0</v>
      </c>
      <c r="L8">
        <f>Inputs!R9</f>
        <v>0</v>
      </c>
      <c r="M8">
        <f>Inputs!S9</f>
        <v>0</v>
      </c>
      <c r="N8">
        <f>Inputs!T9</f>
        <v>0</v>
      </c>
      <c r="O8">
        <f>Inputs!U9</f>
        <v>-9789.6299999999992</v>
      </c>
      <c r="Q8" s="8">
        <f t="shared" si="2"/>
        <v>537939.22449966602</v>
      </c>
      <c r="R8" s="8">
        <f t="shared" si="3"/>
        <v>103707.69419088119</v>
      </c>
      <c r="S8" s="8">
        <f t="shared" si="4"/>
        <v>1783151.0160962713</v>
      </c>
      <c r="T8" s="8">
        <f t="shared" si="5"/>
        <v>0</v>
      </c>
      <c r="U8" s="8">
        <f t="shared" si="6"/>
        <v>0</v>
      </c>
      <c r="V8" s="8">
        <f t="shared" si="7"/>
        <v>0</v>
      </c>
      <c r="W8" s="8">
        <f t="shared" si="8"/>
        <v>0</v>
      </c>
      <c r="X8" s="8">
        <f t="shared" si="9"/>
        <v>0</v>
      </c>
      <c r="Y8" s="8">
        <f t="shared" si="10"/>
        <v>0</v>
      </c>
      <c r="Z8" s="8">
        <f t="shared" si="11"/>
        <v>-9789.6299999999992</v>
      </c>
      <c r="AB8" s="26">
        <f t="shared" si="1"/>
        <v>2415008.3047868186</v>
      </c>
      <c r="AC8" s="45"/>
      <c r="AD8" s="49"/>
    </row>
    <row r="9" spans="1:40" x14ac:dyDescent="0.35">
      <c r="A9" s="10">
        <v>2019</v>
      </c>
      <c r="B9" s="6">
        <f>SUM(Inputs!B10:B10)</f>
        <v>551801.56999999995</v>
      </c>
      <c r="C9" s="6">
        <f>SUM(Inputs!D10:D10)</f>
        <v>317948.21999999997</v>
      </c>
      <c r="D9" s="6">
        <f>SUM(Inputs!F10:M10)</f>
        <v>1345556.81</v>
      </c>
      <c r="F9" s="6">
        <f>B9*Inputs!C10</f>
        <v>647213.57946869987</v>
      </c>
      <c r="G9" s="6">
        <f>C9*Inputs!E10*0.37</f>
        <v>146314.62008283599</v>
      </c>
      <c r="H9" s="6">
        <f>D9*Inputs!N10*0.09</f>
        <v>1627211.3180271389</v>
      </c>
      <c r="I9">
        <f>Inputs!O10</f>
        <v>0</v>
      </c>
      <c r="J9">
        <f>Inputs!P10</f>
        <v>1</v>
      </c>
      <c r="K9">
        <f>Inputs!Q10</f>
        <v>1</v>
      </c>
      <c r="L9">
        <f>Inputs!R10</f>
        <v>0</v>
      </c>
      <c r="M9">
        <f>Inputs!S10</f>
        <v>0</v>
      </c>
      <c r="N9">
        <f>Inputs!T10</f>
        <v>10</v>
      </c>
      <c r="O9">
        <f>Inputs!U10</f>
        <v>-15007.68</v>
      </c>
      <c r="Q9" s="8">
        <f t="shared" si="2"/>
        <v>484115.75744258752</v>
      </c>
      <c r="R9" s="8">
        <f t="shared" si="3"/>
        <v>104468.6387391449</v>
      </c>
      <c r="S9" s="8">
        <f t="shared" si="4"/>
        <v>1723216.78579074</v>
      </c>
      <c r="T9" s="8">
        <f t="shared" si="5"/>
        <v>0</v>
      </c>
      <c r="U9" s="8">
        <f t="shared" si="6"/>
        <v>-29683.898000000001</v>
      </c>
      <c r="V9" s="8">
        <f t="shared" si="7"/>
        <v>-22742.871999999999</v>
      </c>
      <c r="W9" s="8">
        <f t="shared" si="8"/>
        <v>0</v>
      </c>
      <c r="X9" s="8">
        <f t="shared" si="9"/>
        <v>0</v>
      </c>
      <c r="Y9" s="8">
        <f t="shared" si="10"/>
        <v>-57963.850000000006</v>
      </c>
      <c r="Z9" s="8">
        <f t="shared" si="11"/>
        <v>-15007.68</v>
      </c>
      <c r="AB9" s="26">
        <f t="shared" si="1"/>
        <v>2186402.8819724722</v>
      </c>
      <c r="AC9" s="45"/>
      <c r="AD9" s="49"/>
      <c r="AH9" s="48"/>
    </row>
    <row r="10" spans="1:40" x14ac:dyDescent="0.35">
      <c r="A10" s="10">
        <v>2020</v>
      </c>
      <c r="B10" s="6">
        <f>SUM(Inputs!B11:B11)</f>
        <v>547879.81999999995</v>
      </c>
      <c r="C10" s="6">
        <f>SUM(Inputs!D11:D11)</f>
        <v>316146.76</v>
      </c>
      <c r="D10" s="6">
        <f>SUM(Inputs!F11:M11)</f>
        <v>1315794.1500000001</v>
      </c>
      <c r="F10" s="6">
        <f>B10*Inputs!C11</f>
        <v>627212.81793599995</v>
      </c>
      <c r="G10" s="6">
        <f>C10*Inputs!E11*0.37</f>
        <v>163765.191423012</v>
      </c>
      <c r="H10" s="6">
        <f>D10*Inputs!N11*0.09</f>
        <v>1652313.5038802701</v>
      </c>
      <c r="I10">
        <f>Inputs!O11</f>
        <v>0</v>
      </c>
      <c r="J10">
        <f>Inputs!P11</f>
        <v>0</v>
      </c>
      <c r="K10">
        <f>Inputs!Q11</f>
        <v>0</v>
      </c>
      <c r="L10">
        <f>Inputs!R11</f>
        <v>0</v>
      </c>
      <c r="M10">
        <f>Inputs!S11</f>
        <v>0</v>
      </c>
      <c r="N10">
        <f>Inputs!T11</f>
        <v>11</v>
      </c>
      <c r="O10">
        <f>Inputs!U11</f>
        <v>14371.64</v>
      </c>
      <c r="Q10" s="8">
        <f t="shared" si="2"/>
        <v>469155.18781612796</v>
      </c>
      <c r="R10" s="8">
        <f t="shared" si="3"/>
        <v>116928.34667603056</v>
      </c>
      <c r="S10" s="8">
        <f t="shared" si="4"/>
        <v>1749800.0006092058</v>
      </c>
      <c r="T10" s="8">
        <f t="shared" si="5"/>
        <v>0</v>
      </c>
      <c r="U10" s="8">
        <f t="shared" si="6"/>
        <v>0</v>
      </c>
      <c r="V10" s="8">
        <f t="shared" si="7"/>
        <v>0</v>
      </c>
      <c r="W10" s="8">
        <f t="shared" si="8"/>
        <v>0</v>
      </c>
      <c r="X10" s="8">
        <f t="shared" si="9"/>
        <v>0</v>
      </c>
      <c r="Y10" s="8">
        <f t="shared" si="10"/>
        <v>-63760.235000000001</v>
      </c>
      <c r="Z10" s="8">
        <f t="shared" si="11"/>
        <v>14371.64</v>
      </c>
      <c r="AB10" s="26">
        <f t="shared" si="1"/>
        <v>2286494.9401013646</v>
      </c>
      <c r="AC10" s="45"/>
      <c r="AD10" s="49"/>
      <c r="AH10" s="48"/>
    </row>
    <row r="11" spans="1:40" x14ac:dyDescent="0.35">
      <c r="A11" s="10">
        <v>2021</v>
      </c>
      <c r="B11" s="6">
        <f>SUM(Inputs!B12:B12)</f>
        <v>547394.71</v>
      </c>
      <c r="C11" s="6">
        <f>SUM(Inputs!D12:D12)</f>
        <v>314372.84000000003</v>
      </c>
      <c r="D11" s="6">
        <f>SUM(Inputs!F12:M12)</f>
        <v>1285592.97</v>
      </c>
      <c r="F11" s="6">
        <f>B11*Inputs!C12</f>
        <v>647524.15035319992</v>
      </c>
      <c r="G11" s="6">
        <f>C11*Inputs!E12*0.37</f>
        <v>178457.32647637601</v>
      </c>
      <c r="H11" s="6">
        <f>D11*Inputs!N12*0.09</f>
        <v>1662530.1143969698</v>
      </c>
      <c r="I11">
        <f>Inputs!O12</f>
        <v>0</v>
      </c>
      <c r="J11">
        <f>Inputs!P12</f>
        <v>0</v>
      </c>
      <c r="K11">
        <f>Inputs!Q12</f>
        <v>0</v>
      </c>
      <c r="L11">
        <f>Inputs!R12</f>
        <v>1</v>
      </c>
      <c r="M11">
        <f>Inputs!S12</f>
        <v>1</v>
      </c>
      <c r="N11">
        <f>Inputs!T12</f>
        <v>6.38</v>
      </c>
      <c r="O11">
        <f>Inputs!U12</f>
        <v>-15003.55</v>
      </c>
      <c r="Q11" s="8">
        <f t="shared" si="2"/>
        <v>484348.06446419354</v>
      </c>
      <c r="R11" s="8">
        <f t="shared" si="3"/>
        <v>127418.53110413246</v>
      </c>
      <c r="S11" s="8">
        <f t="shared" si="4"/>
        <v>1760619.3911463909</v>
      </c>
      <c r="T11" s="8">
        <f t="shared" si="5"/>
        <v>0</v>
      </c>
      <c r="U11" s="8">
        <f t="shared" si="6"/>
        <v>0</v>
      </c>
      <c r="V11" s="8">
        <f t="shared" si="7"/>
        <v>0</v>
      </c>
      <c r="W11" s="8">
        <f t="shared" si="8"/>
        <v>22423.846000000001</v>
      </c>
      <c r="X11" s="8">
        <f t="shared" si="9"/>
        <v>-18919.3</v>
      </c>
      <c r="Y11" s="8">
        <f t="shared" si="10"/>
        <v>-36980.936300000001</v>
      </c>
      <c r="Z11" s="8">
        <f t="shared" si="11"/>
        <v>-15003.55</v>
      </c>
      <c r="AB11" s="26">
        <f t="shared" si="1"/>
        <v>2323906.0464147171</v>
      </c>
      <c r="AC11" s="45"/>
      <c r="AD11" s="49"/>
      <c r="AH11" s="48"/>
    </row>
    <row r="12" spans="1:40" x14ac:dyDescent="0.35">
      <c r="A12" s="10">
        <v>2022</v>
      </c>
      <c r="B12" s="6">
        <f>SUM(Inputs!B13:B13)</f>
        <v>548424.52</v>
      </c>
      <c r="C12" s="6">
        <f>SUM(Inputs!D13:D13)</f>
        <v>312579.82</v>
      </c>
      <c r="D12" s="6">
        <f>SUM(Inputs!F13:M13)</f>
        <v>1260233.26</v>
      </c>
      <c r="F12" s="6">
        <f>B12*Inputs!C13</f>
        <v>713615.46966920001</v>
      </c>
      <c r="G12" s="6">
        <f>C12*Inputs!E13*0.37</f>
        <v>159929.40187618797</v>
      </c>
      <c r="H12" s="6">
        <f>D12*Inputs!N13*0.09</f>
        <v>1649254.6650293998</v>
      </c>
      <c r="I12">
        <f>Inputs!O13</f>
        <v>0</v>
      </c>
      <c r="J12">
        <f>Inputs!P13</f>
        <v>0</v>
      </c>
      <c r="K12">
        <f>Inputs!Q13</f>
        <v>0</v>
      </c>
      <c r="L12">
        <f>Inputs!R13</f>
        <v>0</v>
      </c>
      <c r="M12">
        <f>Inputs!S13</f>
        <v>0</v>
      </c>
      <c r="N12">
        <f>Inputs!T13</f>
        <v>2.25</v>
      </c>
      <c r="O12">
        <f>Inputs!U13</f>
        <v>-3141.22</v>
      </c>
      <c r="Q12" s="8">
        <f t="shared" si="2"/>
        <v>533784.37131256156</v>
      </c>
      <c r="R12" s="8">
        <f t="shared" si="3"/>
        <v>114189.59293959821</v>
      </c>
      <c r="S12" s="8">
        <f t="shared" si="4"/>
        <v>1746560.6902661342</v>
      </c>
      <c r="T12" s="8">
        <f t="shared" si="5"/>
        <v>0</v>
      </c>
      <c r="U12" s="8">
        <f t="shared" si="6"/>
        <v>0</v>
      </c>
      <c r="V12" s="8">
        <f t="shared" si="7"/>
        <v>0</v>
      </c>
      <c r="W12" s="8">
        <f t="shared" si="8"/>
        <v>0</v>
      </c>
      <c r="X12" s="8">
        <f t="shared" si="9"/>
        <v>0</v>
      </c>
      <c r="Y12" s="8">
        <f t="shared" si="10"/>
        <v>-13041.866250000001</v>
      </c>
      <c r="Z12" s="8">
        <f t="shared" si="11"/>
        <v>-3141.22</v>
      </c>
      <c r="AB12" s="26">
        <f t="shared" si="1"/>
        <v>2378351.568268294</v>
      </c>
      <c r="AC12" s="45"/>
      <c r="AD12" s="49"/>
      <c r="AH12" s="48"/>
    </row>
    <row r="13" spans="1:40" x14ac:dyDescent="0.35">
      <c r="A13" s="10">
        <v>2023</v>
      </c>
      <c r="B13" s="6">
        <f>SUM(Inputs!B14:B14)</f>
        <v>550739.9</v>
      </c>
      <c r="C13" s="6">
        <f>SUM(Inputs!D14:D14)</f>
        <v>310882.96999999997</v>
      </c>
      <c r="D13" s="6">
        <f>SUM(Inputs!F14:M14)</f>
        <v>1239459.42</v>
      </c>
      <c r="F13" s="6">
        <f>B13*Inputs!C14</f>
        <v>724680.08261700009</v>
      </c>
      <c r="G13" s="6">
        <f>C13*Inputs!E14*0.37</f>
        <v>163411.52952529598</v>
      </c>
      <c r="H13" s="6">
        <f>D13*Inputs!N14*0.09</f>
        <v>1644917.2109296739</v>
      </c>
      <c r="I13">
        <f>Inputs!O14</f>
        <v>0</v>
      </c>
      <c r="J13">
        <f>Inputs!P14</f>
        <v>0</v>
      </c>
      <c r="K13">
        <f>Inputs!Q14</f>
        <v>0</v>
      </c>
      <c r="L13">
        <f>Inputs!R14</f>
        <v>0</v>
      </c>
      <c r="M13">
        <f>Inputs!S14</f>
        <v>0</v>
      </c>
      <c r="N13">
        <f>Inputs!T14</f>
        <v>2.25</v>
      </c>
      <c r="O13">
        <f>Inputs!U14</f>
        <v>0</v>
      </c>
      <c r="Q13" s="8">
        <f t="shared" si="2"/>
        <v>542060.70179751609</v>
      </c>
      <c r="R13" s="8">
        <f t="shared" si="3"/>
        <v>116675.83208106132</v>
      </c>
      <c r="S13" s="8">
        <f t="shared" si="4"/>
        <v>1741967.3263745245</v>
      </c>
      <c r="T13" s="8">
        <f t="shared" si="5"/>
        <v>0</v>
      </c>
      <c r="U13" s="8">
        <f t="shared" si="6"/>
        <v>0</v>
      </c>
      <c r="V13" s="8">
        <f t="shared" si="7"/>
        <v>0</v>
      </c>
      <c r="W13" s="8">
        <f t="shared" si="8"/>
        <v>0</v>
      </c>
      <c r="X13" s="8">
        <f t="shared" si="9"/>
        <v>0</v>
      </c>
      <c r="Y13" s="8">
        <f t="shared" si="10"/>
        <v>-13041.866250000001</v>
      </c>
      <c r="Z13" s="8">
        <f t="shared" si="11"/>
        <v>0</v>
      </c>
      <c r="AB13" s="26">
        <f t="shared" si="1"/>
        <v>2387661.9940031022</v>
      </c>
      <c r="AC13" s="45"/>
      <c r="AD13" s="49"/>
      <c r="AH13" s="48"/>
    </row>
    <row r="14" spans="1:40" x14ac:dyDescent="0.35">
      <c r="A14" s="10">
        <v>2024</v>
      </c>
      <c r="B14" s="6">
        <f>SUM(Inputs!B15:B15)</f>
        <v>554149.23</v>
      </c>
      <c r="C14" s="6">
        <f>SUM(Inputs!D15:D15)</f>
        <v>309404.77</v>
      </c>
      <c r="D14" s="6">
        <f>SUM(Inputs!F15:M15)</f>
        <v>1220962.8899999999</v>
      </c>
      <c r="F14" s="6">
        <f>B14*Inputs!C15</f>
        <v>732047.75730689999</v>
      </c>
      <c r="G14" s="6">
        <f>C14*Inputs!E15*0.37</f>
        <v>167331.63796138301</v>
      </c>
      <c r="H14" s="6">
        <f>D14*Inputs!N15*0.09</f>
        <v>1638715.5870060776</v>
      </c>
      <c r="I14">
        <f>Inputs!O15</f>
        <v>0</v>
      </c>
      <c r="J14">
        <f>Inputs!P15</f>
        <v>0</v>
      </c>
      <c r="K14">
        <f>Inputs!Q15</f>
        <v>0</v>
      </c>
      <c r="L14">
        <f>Inputs!R15</f>
        <v>0</v>
      </c>
      <c r="M14">
        <f>Inputs!S15</f>
        <v>0</v>
      </c>
      <c r="N14">
        <f>Inputs!T15</f>
        <v>2.25</v>
      </c>
      <c r="O14">
        <f>Inputs!U15</f>
        <v>0</v>
      </c>
      <c r="Q14" s="8">
        <f t="shared" si="2"/>
        <v>547571.72246556124</v>
      </c>
      <c r="R14" s="8">
        <f t="shared" si="3"/>
        <v>119474.78950442746</v>
      </c>
      <c r="S14" s="8">
        <f t="shared" si="4"/>
        <v>1735399.8066394362</v>
      </c>
      <c r="T14" s="8">
        <f t="shared" si="5"/>
        <v>0</v>
      </c>
      <c r="U14" s="8">
        <f t="shared" si="6"/>
        <v>0</v>
      </c>
      <c r="V14" s="8">
        <f t="shared" si="7"/>
        <v>0</v>
      </c>
      <c r="W14" s="8">
        <f t="shared" si="8"/>
        <v>0</v>
      </c>
      <c r="X14" s="8">
        <f t="shared" si="9"/>
        <v>0</v>
      </c>
      <c r="Y14" s="8">
        <f t="shared" si="10"/>
        <v>-13041.866250000001</v>
      </c>
      <c r="Z14" s="8">
        <f t="shared" si="11"/>
        <v>0</v>
      </c>
      <c r="AB14" s="26">
        <f t="shared" si="1"/>
        <v>2389404.4523594249</v>
      </c>
      <c r="AC14" s="45"/>
      <c r="AD14" s="49"/>
      <c r="AH14" s="48"/>
    </row>
    <row r="15" spans="1:40" x14ac:dyDescent="0.35">
      <c r="A15" s="10">
        <v>2025</v>
      </c>
      <c r="B15" s="6">
        <f>SUM(Inputs!B16:B16)</f>
        <v>558502.26</v>
      </c>
      <c r="C15" s="6">
        <f>SUM(Inputs!D16:D16)</f>
        <v>308085.63</v>
      </c>
      <c r="D15" s="6">
        <f>SUM(Inputs!F16:M16)</f>
        <v>1202676.2</v>
      </c>
      <c r="F15" s="6">
        <f>B15*Inputs!C16</f>
        <v>745572.59198700008</v>
      </c>
      <c r="G15" s="6">
        <f>C15*Inputs!E16*0.37</f>
        <v>171168.77142612901</v>
      </c>
      <c r="H15" s="6">
        <f>D15*Inputs!N16*0.09</f>
        <v>1637422.2386636399</v>
      </c>
      <c r="I15">
        <f>Inputs!O16</f>
        <v>0</v>
      </c>
      <c r="J15">
        <f>Inputs!P16</f>
        <v>0</v>
      </c>
      <c r="K15">
        <f>Inputs!Q16</f>
        <v>0</v>
      </c>
      <c r="L15">
        <f>Inputs!R16</f>
        <v>0</v>
      </c>
      <c r="M15">
        <f>Inputs!S16</f>
        <v>0</v>
      </c>
      <c r="N15">
        <f>Inputs!T16</f>
        <v>2.25</v>
      </c>
      <c r="O15">
        <f>Inputs!U16</f>
        <v>0</v>
      </c>
      <c r="Q15" s="8">
        <f t="shared" si="2"/>
        <v>557688.29880627606</v>
      </c>
      <c r="R15" s="8">
        <f t="shared" si="3"/>
        <v>122214.5027982561</v>
      </c>
      <c r="S15" s="8">
        <f t="shared" si="4"/>
        <v>1734030.1507447946</v>
      </c>
      <c r="T15" s="8">
        <f t="shared" si="5"/>
        <v>0</v>
      </c>
      <c r="U15" s="8">
        <f t="shared" si="6"/>
        <v>0</v>
      </c>
      <c r="V15" s="8">
        <f t="shared" si="7"/>
        <v>0</v>
      </c>
      <c r="W15" s="8">
        <f t="shared" si="8"/>
        <v>0</v>
      </c>
      <c r="X15" s="8">
        <f t="shared" si="9"/>
        <v>0</v>
      </c>
      <c r="Y15" s="8">
        <f t="shared" si="10"/>
        <v>-13041.866250000001</v>
      </c>
      <c r="Z15" s="8">
        <f t="shared" si="11"/>
        <v>0</v>
      </c>
      <c r="AB15" s="26">
        <f t="shared" si="1"/>
        <v>2400891.0860993266</v>
      </c>
      <c r="AC15" s="45"/>
      <c r="AD15" s="49"/>
      <c r="AH15" s="48"/>
    </row>
    <row r="16" spans="1:40" x14ac:dyDescent="0.35">
      <c r="A16" s="10">
        <v>2026</v>
      </c>
      <c r="B16" s="6">
        <f>SUM(Inputs!B17:B17)</f>
        <v>559039.96</v>
      </c>
      <c r="C16" s="6">
        <f>SUM(Inputs!D17:D17)</f>
        <v>306904.39</v>
      </c>
      <c r="D16" s="6">
        <f>SUM(Inputs!F17:M17)</f>
        <v>1186351.52</v>
      </c>
      <c r="F16" s="6">
        <f>B16*Inputs!C17</f>
        <v>752842.34293319995</v>
      </c>
      <c r="G16" s="6">
        <f>C16*Inputs!E17*0.37</f>
        <v>174858.22377459801</v>
      </c>
      <c r="H16" s="6">
        <f>D16*Inputs!N17*0.09</f>
        <v>1635868.534023792</v>
      </c>
      <c r="I16">
        <f>Inputs!O17</f>
        <v>0</v>
      </c>
      <c r="J16">
        <f>Inputs!P17</f>
        <v>0</v>
      </c>
      <c r="K16">
        <f>Inputs!Q17</f>
        <v>0</v>
      </c>
      <c r="L16">
        <f>Inputs!R17</f>
        <v>0</v>
      </c>
      <c r="M16">
        <f>Inputs!S17</f>
        <v>0</v>
      </c>
      <c r="N16">
        <f>Inputs!T17</f>
        <v>2.25</v>
      </c>
      <c r="O16">
        <f>Inputs!U17</f>
        <v>0</v>
      </c>
      <c r="Q16" s="8">
        <f t="shared" si="2"/>
        <v>563126.07251403353</v>
      </c>
      <c r="R16" s="8">
        <f t="shared" si="3"/>
        <v>124848.77177506297</v>
      </c>
      <c r="S16" s="8">
        <f t="shared" si="4"/>
        <v>1732384.7775311957</v>
      </c>
      <c r="T16" s="8">
        <f t="shared" si="5"/>
        <v>0</v>
      </c>
      <c r="U16" s="8">
        <f t="shared" si="6"/>
        <v>0</v>
      </c>
      <c r="V16" s="8">
        <f t="shared" si="7"/>
        <v>0</v>
      </c>
      <c r="W16" s="8">
        <f t="shared" si="8"/>
        <v>0</v>
      </c>
      <c r="X16" s="8">
        <f t="shared" si="9"/>
        <v>0</v>
      </c>
      <c r="Y16" s="8">
        <f t="shared" si="10"/>
        <v>-13041.866250000001</v>
      </c>
      <c r="Z16" s="8">
        <f t="shared" si="11"/>
        <v>0</v>
      </c>
      <c r="AB16" s="26">
        <f t="shared" si="1"/>
        <v>2407317.7555702925</v>
      </c>
      <c r="AC16" s="45"/>
      <c r="AD16" s="49"/>
      <c r="AH16" s="48"/>
    </row>
    <row r="17" spans="1:34" x14ac:dyDescent="0.35">
      <c r="A17" s="10">
        <v>2027</v>
      </c>
      <c r="B17" s="6">
        <f>SUM(Inputs!B18:B18)</f>
        <v>564767.07999999996</v>
      </c>
      <c r="C17" s="6">
        <f>SUM(Inputs!D18:D18)</f>
        <v>305856.96999999997</v>
      </c>
      <c r="D17" s="6">
        <f>SUM(Inputs!F18:M18)</f>
        <v>1168092.77</v>
      </c>
      <c r="F17" s="6">
        <f>B17*Inputs!C18</f>
        <v>770234.99137479998</v>
      </c>
      <c r="G17" s="6">
        <f>C17*Inputs!E18*0.37</f>
        <v>178282.284428271</v>
      </c>
      <c r="H17" s="6">
        <f>D17*Inputs!N18*0.09</f>
        <v>1633300.316812125</v>
      </c>
      <c r="I17">
        <f>Inputs!O18</f>
        <v>0</v>
      </c>
      <c r="J17">
        <f>Inputs!P18</f>
        <v>0</v>
      </c>
      <c r="K17">
        <f>Inputs!Q18</f>
        <v>0</v>
      </c>
      <c r="L17">
        <f>Inputs!R18</f>
        <v>0</v>
      </c>
      <c r="M17">
        <f>Inputs!S18</f>
        <v>0</v>
      </c>
      <c r="N17">
        <f>Inputs!T18</f>
        <v>2.25</v>
      </c>
      <c r="O17">
        <f>Inputs!U18</f>
        <v>0</v>
      </c>
      <c r="Q17" s="8">
        <f t="shared" si="2"/>
        <v>576135.77354835044</v>
      </c>
      <c r="R17" s="8">
        <f t="shared" si="3"/>
        <v>127293.55108178548</v>
      </c>
      <c r="S17" s="8">
        <f t="shared" si="4"/>
        <v>1729665.0355040403</v>
      </c>
      <c r="T17" s="8">
        <f t="shared" si="5"/>
        <v>0</v>
      </c>
      <c r="U17" s="8">
        <f t="shared" si="6"/>
        <v>0</v>
      </c>
      <c r="V17" s="8">
        <f t="shared" si="7"/>
        <v>0</v>
      </c>
      <c r="W17" s="8">
        <f t="shared" si="8"/>
        <v>0</v>
      </c>
      <c r="X17" s="8">
        <f t="shared" si="9"/>
        <v>0</v>
      </c>
      <c r="Y17" s="8">
        <f t="shared" si="10"/>
        <v>-13041.866250000001</v>
      </c>
      <c r="Z17" s="8">
        <f t="shared" si="11"/>
        <v>0</v>
      </c>
      <c r="AB17" s="26">
        <f t="shared" si="1"/>
        <v>2420052.493884176</v>
      </c>
      <c r="AC17" s="45"/>
      <c r="AD17" s="49"/>
      <c r="AH17" s="48"/>
    </row>
    <row r="18" spans="1:34" x14ac:dyDescent="0.35">
      <c r="A18" s="10">
        <v>2028</v>
      </c>
      <c r="B18" s="6">
        <f>SUM(Inputs!B19:B19)</f>
        <v>571111.44999999995</v>
      </c>
      <c r="C18" s="6">
        <f>SUM(Inputs!D19:D19)</f>
        <v>304937.82</v>
      </c>
      <c r="D18" s="6">
        <f>SUM(Inputs!F19:M19)</f>
        <v>1151855.08</v>
      </c>
      <c r="F18" s="6">
        <f>B18*Inputs!C19</f>
        <v>780983.4856459999</v>
      </c>
      <c r="G18" s="6">
        <f>C18*Inputs!E19*0.37</f>
        <v>181919.98761829198</v>
      </c>
      <c r="H18" s="6">
        <f>D18*Inputs!N19*0.09</f>
        <v>1625201.401398408</v>
      </c>
      <c r="I18">
        <f>Inputs!O19</f>
        <v>0</v>
      </c>
      <c r="J18">
        <f>Inputs!P19</f>
        <v>0</v>
      </c>
      <c r="K18">
        <f>Inputs!Q19</f>
        <v>0</v>
      </c>
      <c r="L18">
        <f>Inputs!R19</f>
        <v>0</v>
      </c>
      <c r="M18">
        <f>Inputs!S19</f>
        <v>0</v>
      </c>
      <c r="N18">
        <f>Inputs!T19</f>
        <v>2.25</v>
      </c>
      <c r="O18">
        <f>Inputs!U19</f>
        <v>0</v>
      </c>
      <c r="Q18" s="8">
        <f t="shared" si="2"/>
        <v>584175.64726320794</v>
      </c>
      <c r="R18" s="8">
        <f t="shared" si="3"/>
        <v>129890.87115946047</v>
      </c>
      <c r="S18" s="8">
        <f t="shared" si="4"/>
        <v>1721088.284080914</v>
      </c>
      <c r="T18" s="8">
        <f t="shared" si="5"/>
        <v>0</v>
      </c>
      <c r="U18" s="8">
        <f t="shared" si="6"/>
        <v>0</v>
      </c>
      <c r="V18" s="8">
        <f t="shared" si="7"/>
        <v>0</v>
      </c>
      <c r="W18" s="8">
        <f t="shared" si="8"/>
        <v>0</v>
      </c>
      <c r="X18" s="8">
        <f t="shared" si="9"/>
        <v>0</v>
      </c>
      <c r="Y18" s="8">
        <f t="shared" si="10"/>
        <v>-13041.866250000001</v>
      </c>
      <c r="Z18" s="8">
        <f t="shared" si="11"/>
        <v>0</v>
      </c>
      <c r="AB18" s="26">
        <f t="shared" si="1"/>
        <v>2422112.9362535826</v>
      </c>
      <c r="AC18" s="45"/>
      <c r="AD18" s="49"/>
      <c r="AH18" s="48"/>
    </row>
    <row r="19" spans="1:34" x14ac:dyDescent="0.35">
      <c r="A19" s="10">
        <v>2029</v>
      </c>
      <c r="B19" s="6">
        <f>SUM(Inputs!B20:B20)</f>
        <v>585272</v>
      </c>
      <c r="C19" s="6">
        <f>SUM(Inputs!D20:D20)</f>
        <v>303964.26</v>
      </c>
      <c r="D19" s="6">
        <f>SUM(Inputs!F20:M20)</f>
        <v>1128365.3899999999</v>
      </c>
      <c r="F19" s="6">
        <f>B19*Inputs!C20</f>
        <v>807054.97168000008</v>
      </c>
      <c r="G19" s="6">
        <f>C19*Inputs!E20*0.37</f>
        <v>185516.19667742401</v>
      </c>
      <c r="H19" s="6">
        <f>D19*Inputs!N20*0.09</f>
        <v>1611303.0688430639</v>
      </c>
      <c r="I19">
        <f>Inputs!O20</f>
        <v>0</v>
      </c>
      <c r="J19">
        <f>Inputs!P20</f>
        <v>0</v>
      </c>
      <c r="K19">
        <f>Inputs!Q20</f>
        <v>0</v>
      </c>
      <c r="L19">
        <f>Inputs!R20</f>
        <v>0</v>
      </c>
      <c r="M19">
        <f>Inputs!S20</f>
        <v>0</v>
      </c>
      <c r="N19">
        <f>Inputs!T20</f>
        <v>2.25</v>
      </c>
      <c r="O19">
        <f>Inputs!U20</f>
        <v>0</v>
      </c>
      <c r="Q19" s="8">
        <f t="shared" si="2"/>
        <v>603677.11881664011</v>
      </c>
      <c r="R19" s="8">
        <f t="shared" si="3"/>
        <v>132458.56442768074</v>
      </c>
      <c r="S19" s="8">
        <f t="shared" si="4"/>
        <v>1706369.9499048046</v>
      </c>
      <c r="T19" s="8">
        <f t="shared" si="5"/>
        <v>0</v>
      </c>
      <c r="U19" s="8">
        <f t="shared" si="6"/>
        <v>0</v>
      </c>
      <c r="V19" s="8">
        <f t="shared" si="7"/>
        <v>0</v>
      </c>
      <c r="W19" s="8">
        <f t="shared" si="8"/>
        <v>0</v>
      </c>
      <c r="X19" s="8">
        <f t="shared" si="9"/>
        <v>0</v>
      </c>
      <c r="Y19" s="8">
        <f t="shared" si="10"/>
        <v>-13041.866250000001</v>
      </c>
      <c r="Z19" s="8">
        <f t="shared" si="11"/>
        <v>0</v>
      </c>
      <c r="AB19" s="26">
        <f t="shared" si="1"/>
        <v>2429463.7668991257</v>
      </c>
      <c r="AC19" s="45"/>
      <c r="AD19" s="49"/>
      <c r="AH19" s="48"/>
    </row>
    <row r="20" spans="1:34" x14ac:dyDescent="0.35">
      <c r="A20" s="10">
        <v>2030</v>
      </c>
      <c r="B20" s="6">
        <f>SUM(Inputs!B21:B21)</f>
        <v>600353.9</v>
      </c>
      <c r="C20" s="6">
        <f>SUM(Inputs!D21:D21)</f>
        <v>303105.77</v>
      </c>
      <c r="D20" s="6">
        <f>SUM(Inputs!F21:M21)</f>
        <v>1107250.3500000001</v>
      </c>
      <c r="F20" s="6">
        <f>B20*Inputs!C21</f>
        <v>834978.20765900007</v>
      </c>
      <c r="G20" s="6">
        <f>C20*Inputs!E21*0.37</f>
        <v>189159.70285313198</v>
      </c>
      <c r="H20" s="6">
        <f>D20*Inputs!N21*0.09</f>
        <v>1600384.7775039752</v>
      </c>
      <c r="I20">
        <f>Inputs!O21</f>
        <v>0</v>
      </c>
      <c r="J20">
        <f>Inputs!P21</f>
        <v>0</v>
      </c>
      <c r="K20">
        <f>Inputs!Q21</f>
        <v>0</v>
      </c>
      <c r="L20">
        <f>Inputs!R21</f>
        <v>0</v>
      </c>
      <c r="M20">
        <f>Inputs!S21</f>
        <v>0</v>
      </c>
      <c r="N20">
        <f>Inputs!T21</f>
        <v>2.25</v>
      </c>
      <c r="O20">
        <f>Inputs!U21</f>
        <v>0</v>
      </c>
      <c r="Q20" s="8">
        <f t="shared" si="2"/>
        <v>624563.6993289321</v>
      </c>
      <c r="R20" s="8">
        <f t="shared" si="3"/>
        <v>135060.02783713624</v>
      </c>
      <c r="S20" s="8">
        <f t="shared" si="4"/>
        <v>1694807.4793767096</v>
      </c>
      <c r="T20" s="8">
        <f t="shared" si="5"/>
        <v>0</v>
      </c>
      <c r="U20" s="8">
        <f t="shared" si="6"/>
        <v>0</v>
      </c>
      <c r="V20" s="8">
        <f t="shared" si="7"/>
        <v>0</v>
      </c>
      <c r="W20" s="8">
        <f t="shared" si="8"/>
        <v>0</v>
      </c>
      <c r="X20" s="8">
        <f t="shared" si="9"/>
        <v>0</v>
      </c>
      <c r="Y20" s="8">
        <f t="shared" si="10"/>
        <v>-13041.866250000001</v>
      </c>
      <c r="Z20" s="8">
        <f t="shared" si="11"/>
        <v>0</v>
      </c>
      <c r="AB20" s="26">
        <f t="shared" si="1"/>
        <v>2441389.3402927779</v>
      </c>
      <c r="AC20" s="45"/>
      <c r="AD20" s="49"/>
      <c r="AH20" s="48"/>
    </row>
    <row r="21" spans="1:34" x14ac:dyDescent="0.35">
      <c r="A21" s="10">
        <v>2031</v>
      </c>
      <c r="B21" s="6">
        <f>SUM(Inputs!B22:B22)</f>
        <v>615208.12</v>
      </c>
      <c r="C21" s="6">
        <f>SUM(Inputs!D22:D22)</f>
        <v>302363.06</v>
      </c>
      <c r="D21" s="6">
        <f>SUM(Inputs!F22:M22)</f>
        <v>1088512.52</v>
      </c>
      <c r="F21" s="6">
        <f>B21*Inputs!C22</f>
        <v>867714.14077279996</v>
      </c>
      <c r="G21" s="6">
        <f>C21*Inputs!E22*0.37</f>
        <v>192872.46745612202</v>
      </c>
      <c r="H21" s="6">
        <f>D21*Inputs!N22*0.09</f>
        <v>1597005.592304148</v>
      </c>
      <c r="I21">
        <f>Inputs!O22</f>
        <v>0</v>
      </c>
      <c r="J21">
        <f>Inputs!P22</f>
        <v>0</v>
      </c>
      <c r="K21">
        <f>Inputs!Q22</f>
        <v>0</v>
      </c>
      <c r="L21">
        <f>Inputs!R22</f>
        <v>0</v>
      </c>
      <c r="M21">
        <f>Inputs!S22</f>
        <v>0</v>
      </c>
      <c r="N21">
        <f>Inputs!T22</f>
        <v>2.25</v>
      </c>
      <c r="O21">
        <f>Inputs!U22</f>
        <v>0</v>
      </c>
      <c r="Q21" s="8">
        <f t="shared" si="2"/>
        <v>649050.17729805433</v>
      </c>
      <c r="R21" s="8">
        <f t="shared" si="3"/>
        <v>137710.94176367112</v>
      </c>
      <c r="S21" s="8">
        <f t="shared" si="4"/>
        <v>1691228.9222500927</v>
      </c>
      <c r="T21" s="8">
        <f t="shared" si="5"/>
        <v>0</v>
      </c>
      <c r="U21" s="8">
        <f t="shared" si="6"/>
        <v>0</v>
      </c>
      <c r="V21" s="8">
        <f t="shared" si="7"/>
        <v>0</v>
      </c>
      <c r="W21" s="8">
        <f t="shared" si="8"/>
        <v>0</v>
      </c>
      <c r="X21" s="8">
        <f t="shared" si="9"/>
        <v>0</v>
      </c>
      <c r="Y21" s="8">
        <f t="shared" si="10"/>
        <v>-13041.866250000001</v>
      </c>
      <c r="Z21" s="8">
        <f t="shared" si="11"/>
        <v>0</v>
      </c>
      <c r="AB21" s="26">
        <f t="shared" si="1"/>
        <v>2464948.1750618182</v>
      </c>
      <c r="AC21" s="45"/>
      <c r="AD21" s="49"/>
    </row>
    <row r="22" spans="1:34" x14ac:dyDescent="0.35">
      <c r="A22" s="10">
        <v>2032</v>
      </c>
      <c r="B22" s="6">
        <f>SUM(Inputs!B23:B23)</f>
        <v>635079.81000000006</v>
      </c>
      <c r="C22" s="6">
        <f>SUM(Inputs!D23:D23)</f>
        <v>301719.53000000003</v>
      </c>
      <c r="D22" s="6">
        <f>SUM(Inputs!F23:M23)</f>
        <v>1071843.3</v>
      </c>
      <c r="F22" s="6">
        <f>B22*Inputs!C23</f>
        <v>899349.2205372001</v>
      </c>
      <c r="G22" s="6">
        <f>C22*Inputs!E23*0.37</f>
        <v>196663.957709065</v>
      </c>
      <c r="H22" s="6">
        <f>D22*Inputs!N23*0.09</f>
        <v>1587910.6606324499</v>
      </c>
      <c r="I22">
        <f>Inputs!O23</f>
        <v>0</v>
      </c>
      <c r="J22">
        <f>Inputs!P23</f>
        <v>0</v>
      </c>
      <c r="K22">
        <f>Inputs!Q23</f>
        <v>0</v>
      </c>
      <c r="L22">
        <f>Inputs!R23</f>
        <v>0</v>
      </c>
      <c r="M22">
        <f>Inputs!S23</f>
        <v>0</v>
      </c>
      <c r="N22">
        <f>Inputs!T23</f>
        <v>2.25</v>
      </c>
      <c r="O22">
        <f>Inputs!U23</f>
        <v>0</v>
      </c>
      <c r="Q22" s="8">
        <f t="shared" si="2"/>
        <v>672713.21696182573</v>
      </c>
      <c r="R22" s="8">
        <f t="shared" si="3"/>
        <v>140418.0658042724</v>
      </c>
      <c r="S22" s="8">
        <f t="shared" si="4"/>
        <v>1681597.3896097643</v>
      </c>
      <c r="T22" s="8">
        <f t="shared" si="5"/>
        <v>0</v>
      </c>
      <c r="U22" s="8">
        <f t="shared" si="6"/>
        <v>0</v>
      </c>
      <c r="V22" s="8">
        <f t="shared" si="7"/>
        <v>0</v>
      </c>
      <c r="W22" s="8">
        <f t="shared" si="8"/>
        <v>0</v>
      </c>
      <c r="X22" s="8">
        <f t="shared" si="9"/>
        <v>0</v>
      </c>
      <c r="Y22" s="8">
        <f t="shared" si="10"/>
        <v>-13041.866250000001</v>
      </c>
      <c r="Z22" s="8">
        <f t="shared" si="11"/>
        <v>0</v>
      </c>
      <c r="AB22" s="26">
        <f t="shared" si="1"/>
        <v>2481686.8061258625</v>
      </c>
      <c r="AC22" s="45"/>
      <c r="AD22" s="49"/>
    </row>
  </sheetData>
  <mergeCells count="1">
    <mergeCell ref="AD1:AJ1"/>
  </mergeCells>
  <pageMargins left="0.7" right="0.7" top="0.75" bottom="0.75" header="0.3" footer="0.3"/>
  <pageSetup scale="66" orientation="landscape" horizontalDpi="90" verticalDpi="90" r:id="rId1"/>
  <colBreaks count="3" manualBreakCount="3">
    <brk id="12" max="21" man="1"/>
    <brk id="28" max="1048575" man="1"/>
    <brk id="29" max="1048575" man="1"/>
  </colBreaks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view="pageBreakPreview" zoomScale="60" zoomScaleNormal="100" workbookViewId="0">
      <selection activeCell="B4" sqref="B4"/>
    </sheetView>
  </sheetViews>
  <sheetFormatPr defaultRowHeight="14.5" x14ac:dyDescent="0.35"/>
  <cols>
    <col min="2" max="2" width="13" customWidth="1"/>
    <col min="10" max="10" width="11.453125" customWidth="1"/>
    <col min="14" max="14" width="9.7265625" bestFit="1" customWidth="1"/>
  </cols>
  <sheetData>
    <row r="1" spans="1:15" ht="15" customHeight="1" x14ac:dyDescent="0.35">
      <c r="F1" s="67" t="s">
        <v>24</v>
      </c>
      <c r="G1" s="67"/>
      <c r="H1" s="67"/>
      <c r="J1" s="22" t="s">
        <v>28</v>
      </c>
      <c r="N1" s="22" t="s">
        <v>49</v>
      </c>
    </row>
    <row r="2" spans="1:15" s="30" customFormat="1" ht="87" x14ac:dyDescent="0.35">
      <c r="A2" s="28" t="s">
        <v>0</v>
      </c>
      <c r="B2" s="31" t="s">
        <v>25</v>
      </c>
      <c r="D2" s="29" t="s">
        <v>26</v>
      </c>
      <c r="F2" s="32" t="s">
        <v>108</v>
      </c>
      <c r="G2" s="44" t="s">
        <v>107</v>
      </c>
      <c r="H2" s="28" t="s">
        <v>22</v>
      </c>
      <c r="I2" s="29" t="s">
        <v>23</v>
      </c>
      <c r="K2" s="33" t="s">
        <v>27</v>
      </c>
      <c r="M2" s="44" t="s">
        <v>50</v>
      </c>
      <c r="O2" s="33" t="s">
        <v>51</v>
      </c>
    </row>
    <row r="3" spans="1:15" x14ac:dyDescent="0.35">
      <c r="A3" s="10">
        <v>2013</v>
      </c>
      <c r="B3" s="27">
        <f>'SAE Regression Summary Calcs'!AB2</f>
        <v>2468295.205926375</v>
      </c>
      <c r="D3" s="6">
        <f>B3/1000</f>
        <v>2468.2952059263748</v>
      </c>
      <c r="K3" s="34">
        <f t="shared" ref="K3:K23" si="0">D3+I3</f>
        <v>2468.2952059263748</v>
      </c>
      <c r="O3" s="34">
        <f>K3-M3</f>
        <v>2468.2952059263748</v>
      </c>
    </row>
    <row r="4" spans="1:15" x14ac:dyDescent="0.35">
      <c r="A4" s="10">
        <v>2014</v>
      </c>
      <c r="B4" s="27">
        <f>'SAE Regression Summary Calcs'!AB3</f>
        <v>2415624.6525276019</v>
      </c>
      <c r="D4" s="6">
        <f t="shared" ref="D4:D23" si="1">B4/1000</f>
        <v>2415.6246525276019</v>
      </c>
      <c r="K4" s="34">
        <f t="shared" si="0"/>
        <v>2415.6246525276019</v>
      </c>
      <c r="O4" s="34">
        <f t="shared" ref="O4:O12" si="2">K4-M4</f>
        <v>2415.6246525276019</v>
      </c>
    </row>
    <row r="5" spans="1:15" x14ac:dyDescent="0.35">
      <c r="A5" s="10">
        <v>2015</v>
      </c>
      <c r="B5" s="27">
        <f>'SAE Regression Summary Calcs'!AB4</f>
        <v>2426913.8626650702</v>
      </c>
      <c r="D5" s="6">
        <f t="shared" si="1"/>
        <v>2426.9138626650702</v>
      </c>
      <c r="K5" s="34">
        <f t="shared" si="0"/>
        <v>2426.9138626650702</v>
      </c>
      <c r="O5" s="34">
        <f t="shared" si="2"/>
        <v>2426.9138626650702</v>
      </c>
    </row>
    <row r="6" spans="1:15" x14ac:dyDescent="0.35">
      <c r="A6" s="10">
        <v>2016</v>
      </c>
      <c r="B6" s="27">
        <f>'SAE Regression Summary Calcs'!AB5</f>
        <v>2392309.6651753383</v>
      </c>
      <c r="D6" s="6">
        <f t="shared" si="1"/>
        <v>2392.3096651753381</v>
      </c>
      <c r="K6" s="34">
        <f t="shared" si="0"/>
        <v>2392.3096651753381</v>
      </c>
      <c r="O6" s="34">
        <f t="shared" si="2"/>
        <v>2392.3096651753381</v>
      </c>
    </row>
    <row r="7" spans="1:15" x14ac:dyDescent="0.35">
      <c r="A7" s="10">
        <v>2017</v>
      </c>
      <c r="B7" s="27">
        <f>'SAE Regression Summary Calcs'!AB6</f>
        <v>2372236.0840021605</v>
      </c>
      <c r="D7" s="6">
        <f t="shared" si="1"/>
        <v>2372.2360840021606</v>
      </c>
      <c r="K7" s="34">
        <f t="shared" si="0"/>
        <v>2372.2360840021606</v>
      </c>
      <c r="O7" s="34">
        <f t="shared" si="2"/>
        <v>2372.2360840021606</v>
      </c>
    </row>
    <row r="8" spans="1:15" x14ac:dyDescent="0.35">
      <c r="A8" s="10">
        <v>2018</v>
      </c>
      <c r="B8" s="27">
        <f>'SAE Regression Summary Calcs'!AB7</f>
        <v>2440486.3474291661</v>
      </c>
      <c r="D8" s="6">
        <f t="shared" si="1"/>
        <v>2440.486347429166</v>
      </c>
      <c r="K8" s="34">
        <f t="shared" si="0"/>
        <v>2440.486347429166</v>
      </c>
      <c r="O8" s="34">
        <f t="shared" si="2"/>
        <v>2440.486347429166</v>
      </c>
    </row>
    <row r="9" spans="1:15" x14ac:dyDescent="0.35">
      <c r="A9" s="10">
        <v>2019</v>
      </c>
      <c r="B9" s="27">
        <f>'SAE Regression Summary Calcs'!AB8</f>
        <v>2415008.3047868186</v>
      </c>
      <c r="D9" s="6">
        <f t="shared" si="1"/>
        <v>2415.0083047868184</v>
      </c>
      <c r="K9" s="34">
        <f t="shared" si="0"/>
        <v>2415.0083047868184</v>
      </c>
      <c r="O9" s="34">
        <f t="shared" si="2"/>
        <v>2415.0083047868184</v>
      </c>
    </row>
    <row r="10" spans="1:15" x14ac:dyDescent="0.35">
      <c r="A10" s="10">
        <v>2020</v>
      </c>
      <c r="B10" s="27">
        <f>'SAE Regression Summary Calcs'!AB9</f>
        <v>2186402.8819724722</v>
      </c>
      <c r="D10" s="6">
        <f t="shared" si="1"/>
        <v>2186.4028819724722</v>
      </c>
      <c r="K10" s="34">
        <f t="shared" si="0"/>
        <v>2186.4028819724722</v>
      </c>
      <c r="O10" s="34">
        <f t="shared" si="2"/>
        <v>2186.4028819724722</v>
      </c>
    </row>
    <row r="11" spans="1:15" x14ac:dyDescent="0.35">
      <c r="A11" s="10">
        <v>2021</v>
      </c>
      <c r="B11" s="27">
        <f>'SAE Regression Summary Calcs'!AB10</f>
        <v>2286494.9401013646</v>
      </c>
      <c r="D11" s="6">
        <f t="shared" si="1"/>
        <v>2286.4949401013646</v>
      </c>
      <c r="K11" s="34">
        <f t="shared" si="0"/>
        <v>2286.4949401013646</v>
      </c>
      <c r="O11" s="34">
        <f t="shared" si="2"/>
        <v>2286.4949401013646</v>
      </c>
    </row>
    <row r="12" spans="1:15" x14ac:dyDescent="0.35">
      <c r="A12" s="10">
        <v>2022</v>
      </c>
      <c r="B12" s="27">
        <f>'SAE Regression Summary Calcs'!AB11</f>
        <v>2323906.0464147171</v>
      </c>
      <c r="D12" s="6">
        <f t="shared" si="1"/>
        <v>2323.9060464147169</v>
      </c>
      <c r="G12" s="6"/>
      <c r="H12" s="6"/>
      <c r="I12" s="27"/>
      <c r="K12" s="34">
        <f t="shared" si="0"/>
        <v>2323.9060464147169</v>
      </c>
      <c r="O12" s="34">
        <f t="shared" si="2"/>
        <v>2323.9060464147169</v>
      </c>
    </row>
    <row r="13" spans="1:15" x14ac:dyDescent="0.35">
      <c r="A13" s="10">
        <v>2023</v>
      </c>
      <c r="B13" s="27">
        <f>'SAE Regression Summary Calcs'!AB12</f>
        <v>2378351.568268294</v>
      </c>
      <c r="D13" s="6">
        <f t="shared" si="1"/>
        <v>2378.3515682682942</v>
      </c>
      <c r="F13" s="6"/>
      <c r="G13" s="6">
        <v>2.1931368732811842</v>
      </c>
      <c r="H13" s="6">
        <v>-3.9518550000000001</v>
      </c>
      <c r="I13" s="27">
        <f>SUM(F13:H13)</f>
        <v>-1.7587181267188159</v>
      </c>
      <c r="K13" s="34">
        <f t="shared" si="0"/>
        <v>2376.5928501415751</v>
      </c>
      <c r="M13" s="6">
        <v>-12.610485805212665</v>
      </c>
      <c r="O13" s="34">
        <f>K13+M13</f>
        <v>2363.9823643363625</v>
      </c>
    </row>
    <row r="14" spans="1:15" x14ac:dyDescent="0.35">
      <c r="A14" s="10">
        <v>2024</v>
      </c>
      <c r="B14" s="27">
        <f>'SAE Regression Summary Calcs'!AB13</f>
        <v>2387661.9940031022</v>
      </c>
      <c r="D14" s="6">
        <f t="shared" si="1"/>
        <v>2387.6619940031023</v>
      </c>
      <c r="F14" s="6">
        <v>-64.106380799999997</v>
      </c>
      <c r="G14" s="6">
        <v>7.2664690751640792</v>
      </c>
      <c r="H14" s="6">
        <v>-6.3889964999999984</v>
      </c>
      <c r="I14" s="27">
        <f t="shared" ref="I14:I23" si="3">SUM(F14:H14)</f>
        <v>-63.228908224835912</v>
      </c>
      <c r="K14" s="34">
        <f t="shared" si="0"/>
        <v>2324.4330857782666</v>
      </c>
      <c r="M14" s="6">
        <v>-32.662070730114053</v>
      </c>
      <c r="O14" s="34">
        <f t="shared" ref="O14:O23" si="4">K14+M14</f>
        <v>2291.7710150481525</v>
      </c>
    </row>
    <row r="15" spans="1:15" x14ac:dyDescent="0.35">
      <c r="A15" s="10">
        <v>2025</v>
      </c>
      <c r="B15" s="27">
        <f>'SAE Regression Summary Calcs'!AB14</f>
        <v>2389404.4523594249</v>
      </c>
      <c r="D15" s="6">
        <f t="shared" si="1"/>
        <v>2389.4044523594248</v>
      </c>
      <c r="F15" s="6">
        <v>-64.106380799999997</v>
      </c>
      <c r="G15" s="6">
        <v>15.519613553486446</v>
      </c>
      <c r="H15" s="6">
        <v>-9.1917585000000006</v>
      </c>
      <c r="I15" s="27">
        <f t="shared" si="3"/>
        <v>-57.778525746513552</v>
      </c>
      <c r="K15" s="34">
        <f t="shared" si="0"/>
        <v>2331.6259266129114</v>
      </c>
      <c r="M15" s="6">
        <v>-53.248202694922682</v>
      </c>
      <c r="O15" s="34">
        <f t="shared" si="4"/>
        <v>2278.3777239179885</v>
      </c>
    </row>
    <row r="16" spans="1:15" x14ac:dyDescent="0.35">
      <c r="A16" s="10">
        <v>2026</v>
      </c>
      <c r="B16" s="27">
        <f>'SAE Regression Summary Calcs'!AB15</f>
        <v>2400891.0860993266</v>
      </c>
      <c r="D16" s="6">
        <f t="shared" si="1"/>
        <v>2400.8910860993265</v>
      </c>
      <c r="F16" s="6">
        <v>-64.106380799999997</v>
      </c>
      <c r="G16" s="6">
        <v>28.601202532920645</v>
      </c>
      <c r="H16" s="6">
        <v>-11.954755574999998</v>
      </c>
      <c r="I16" s="27">
        <f t="shared" si="3"/>
        <v>-47.459933842079352</v>
      </c>
      <c r="K16" s="34">
        <f t="shared" si="0"/>
        <v>2353.431152257247</v>
      </c>
      <c r="M16" s="6">
        <v>-69.606876949676007</v>
      </c>
      <c r="O16" s="34">
        <f t="shared" si="4"/>
        <v>2283.824275307571</v>
      </c>
    </row>
    <row r="17" spans="1:15" x14ac:dyDescent="0.35">
      <c r="A17" s="10">
        <v>2027</v>
      </c>
      <c r="B17" s="27">
        <f>'SAE Regression Summary Calcs'!AB16</f>
        <v>2407317.7555702925</v>
      </c>
      <c r="D17" s="6">
        <f t="shared" si="1"/>
        <v>2407.3177555702923</v>
      </c>
      <c r="F17" s="6">
        <v>-64.106380799999997</v>
      </c>
      <c r="G17" s="6">
        <v>47.908846837698832</v>
      </c>
      <c r="H17" s="6">
        <v>-15.500091824999998</v>
      </c>
      <c r="I17" s="27">
        <f t="shared" si="3"/>
        <v>-31.697625787301163</v>
      </c>
      <c r="K17" s="34">
        <f t="shared" si="0"/>
        <v>2375.6201297829912</v>
      </c>
      <c r="M17" s="6">
        <v>-85.688002731802513</v>
      </c>
      <c r="O17" s="34">
        <f t="shared" si="4"/>
        <v>2289.9321270511887</v>
      </c>
    </row>
    <row r="18" spans="1:15" x14ac:dyDescent="0.35">
      <c r="A18" s="10">
        <v>2028</v>
      </c>
      <c r="B18" s="27">
        <f>'SAE Regression Summary Calcs'!AB17</f>
        <v>2420052.493884176</v>
      </c>
      <c r="D18" s="6">
        <f t="shared" si="1"/>
        <v>2420.0524938841759</v>
      </c>
      <c r="F18" s="6">
        <v>-64.106380799999997</v>
      </c>
      <c r="G18" s="6">
        <v>74.755754542813122</v>
      </c>
      <c r="H18" s="6">
        <v>-19.577056049999999</v>
      </c>
      <c r="I18" s="27">
        <f t="shared" si="3"/>
        <v>-8.9276823071868741</v>
      </c>
      <c r="K18" s="34">
        <f t="shared" si="0"/>
        <v>2411.124811576989</v>
      </c>
      <c r="M18" s="6">
        <v>-103.8506320986268</v>
      </c>
      <c r="O18" s="34">
        <f t="shared" si="4"/>
        <v>2307.2741794783624</v>
      </c>
    </row>
    <row r="19" spans="1:15" x14ac:dyDescent="0.35">
      <c r="A19" s="10">
        <v>2029</v>
      </c>
      <c r="B19" s="27">
        <f>'SAE Regression Summary Calcs'!AB18</f>
        <v>2422112.9362535826</v>
      </c>
      <c r="D19" s="6">
        <f t="shared" si="1"/>
        <v>2422.1129362535826</v>
      </c>
      <c r="F19" s="6">
        <v>-64.106380799999997</v>
      </c>
      <c r="G19" s="6">
        <v>108.79847723884376</v>
      </c>
      <c r="H19" s="6">
        <v>-24.265818674999998</v>
      </c>
      <c r="I19" s="27">
        <f t="shared" si="3"/>
        <v>20.426277763843764</v>
      </c>
      <c r="K19" s="34">
        <f t="shared" si="0"/>
        <v>2442.5392140174263</v>
      </c>
      <c r="M19" s="6">
        <v>-118.91954746466538</v>
      </c>
      <c r="O19" s="34">
        <f t="shared" si="4"/>
        <v>2323.6196665527609</v>
      </c>
    </row>
    <row r="20" spans="1:15" x14ac:dyDescent="0.35">
      <c r="A20" s="10">
        <v>2030</v>
      </c>
      <c r="B20" s="27">
        <f>'SAE Regression Summary Calcs'!AB19</f>
        <v>2429463.7668991257</v>
      </c>
      <c r="D20" s="6">
        <f t="shared" si="1"/>
        <v>2429.4637668991259</v>
      </c>
      <c r="F20" s="6">
        <v>-64.106380799999997</v>
      </c>
      <c r="G20" s="6">
        <v>144.91976672998737</v>
      </c>
      <c r="H20" s="6">
        <v>-29.657784824999997</v>
      </c>
      <c r="I20" s="27">
        <f t="shared" si="3"/>
        <v>51.155601104987383</v>
      </c>
      <c r="K20" s="34">
        <f t="shared" si="0"/>
        <v>2480.6193680041133</v>
      </c>
      <c r="M20" s="6">
        <v>-133.65624035511181</v>
      </c>
      <c r="O20" s="34">
        <f t="shared" si="4"/>
        <v>2346.9631276490013</v>
      </c>
    </row>
    <row r="21" spans="1:15" x14ac:dyDescent="0.35">
      <c r="A21" s="10">
        <v>2031</v>
      </c>
      <c r="B21" s="27">
        <f>'SAE Regression Summary Calcs'!AB20</f>
        <v>2441389.3402927779</v>
      </c>
      <c r="D21" s="6">
        <f t="shared" si="1"/>
        <v>2441.3893402927779</v>
      </c>
      <c r="F21" s="6">
        <v>-64.106380799999997</v>
      </c>
      <c r="G21" s="6">
        <v>184.01939769852393</v>
      </c>
      <c r="H21" s="6">
        <v>-35.627943824999996</v>
      </c>
      <c r="I21" s="27">
        <f t="shared" si="3"/>
        <v>84.285073073523932</v>
      </c>
      <c r="K21" s="34">
        <f t="shared" si="0"/>
        <v>2525.6744133663019</v>
      </c>
      <c r="M21" s="6">
        <v>-147.53010596770565</v>
      </c>
      <c r="O21" s="34">
        <f t="shared" si="4"/>
        <v>2378.1443073985961</v>
      </c>
    </row>
    <row r="22" spans="1:15" x14ac:dyDescent="0.35">
      <c r="A22" s="10">
        <v>2032</v>
      </c>
      <c r="B22" s="27">
        <f>'SAE Regression Summary Calcs'!AB21</f>
        <v>2464948.1750618182</v>
      </c>
      <c r="D22" s="6">
        <f t="shared" si="1"/>
        <v>2464.9481750618183</v>
      </c>
      <c r="F22" s="6">
        <v>-64.106380799999997</v>
      </c>
      <c r="G22" s="6">
        <v>226.40372675232553</v>
      </c>
      <c r="H22" s="6">
        <v>-42.254051625000002</v>
      </c>
      <c r="I22" s="27">
        <f t="shared" si="3"/>
        <v>120.04329432732554</v>
      </c>
      <c r="K22" s="34">
        <f t="shared" si="0"/>
        <v>2584.9914693891437</v>
      </c>
      <c r="M22" s="6">
        <v>-161.03543822361033</v>
      </c>
      <c r="O22" s="34">
        <f t="shared" si="4"/>
        <v>2423.9560311655332</v>
      </c>
    </row>
    <row r="23" spans="1:15" ht="15" thickBot="1" x14ac:dyDescent="0.4">
      <c r="A23" s="10">
        <v>2033</v>
      </c>
      <c r="B23" s="27">
        <f>'SAE Regression Summary Calcs'!AB22</f>
        <v>2481686.8061258625</v>
      </c>
      <c r="D23" s="6">
        <f t="shared" si="1"/>
        <v>2481.6868061258624</v>
      </c>
      <c r="F23" s="6">
        <v>-64.106380799999997</v>
      </c>
      <c r="G23" s="6">
        <v>272.4365476666523</v>
      </c>
      <c r="H23" s="6">
        <v>-49.613489685000005</v>
      </c>
      <c r="I23" s="27">
        <f t="shared" si="3"/>
        <v>158.7166771816523</v>
      </c>
      <c r="K23" s="35">
        <f t="shared" si="0"/>
        <v>2640.4034833075148</v>
      </c>
      <c r="M23" s="6">
        <v>-173.56622487125424</v>
      </c>
      <c r="O23" s="34">
        <f t="shared" si="4"/>
        <v>2466.8372584362605</v>
      </c>
    </row>
    <row r="24" spans="1:15" x14ac:dyDescent="0.35">
      <c r="L24" s="6"/>
    </row>
    <row r="26" spans="1:15" x14ac:dyDescent="0.35">
      <c r="H26" s="6"/>
    </row>
  </sheetData>
  <mergeCells count="1">
    <mergeCell ref="F1:H1"/>
  </mergeCells>
  <pageMargins left="0.7" right="0.7" top="0.75" bottom="0.75" header="0.3" footer="0.3"/>
  <pageSetup scale="66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view="pageBreakPreview" zoomScale="60" zoomScaleNormal="100" workbookViewId="0">
      <selection activeCell="I14" sqref="I13:I14"/>
    </sheetView>
  </sheetViews>
  <sheetFormatPr defaultRowHeight="14.5" x14ac:dyDescent="0.35"/>
  <cols>
    <col min="2" max="2" width="13.453125" customWidth="1"/>
    <col min="3" max="3" width="9.26953125" bestFit="1" customWidth="1"/>
    <col min="4" max="4" width="10.81640625" customWidth="1"/>
    <col min="5" max="6" width="9.26953125" bestFit="1" customWidth="1"/>
    <col min="7" max="7" width="12.7265625" customWidth="1"/>
    <col min="8" max="8" width="9.54296875" bestFit="1" customWidth="1"/>
    <col min="11" max="11" width="11.1796875" bestFit="1" customWidth="1"/>
    <col min="12" max="12" width="13.7265625" customWidth="1"/>
    <col min="14" max="14" width="9.54296875" bestFit="1" customWidth="1"/>
  </cols>
  <sheetData>
    <row r="1" spans="1:11" x14ac:dyDescent="0.35">
      <c r="A1" t="s">
        <v>79</v>
      </c>
    </row>
    <row r="2" spans="1:11" x14ac:dyDescent="0.35">
      <c r="B2" t="s">
        <v>82</v>
      </c>
      <c r="C2" t="s">
        <v>108</v>
      </c>
      <c r="D2" t="s">
        <v>107</v>
      </c>
      <c r="E2" t="s">
        <v>29</v>
      </c>
      <c r="F2" t="s">
        <v>83</v>
      </c>
      <c r="G2" t="s">
        <v>31</v>
      </c>
      <c r="H2" t="s">
        <v>84</v>
      </c>
      <c r="J2" t="s">
        <v>109</v>
      </c>
      <c r="K2" t="s">
        <v>110</v>
      </c>
    </row>
    <row r="3" spans="1:11" x14ac:dyDescent="0.35">
      <c r="A3">
        <v>2023</v>
      </c>
      <c r="B3" s="36">
        <f>'Adjustments Outside SAE model'!B13/1000</f>
        <v>2378.3515682682942</v>
      </c>
      <c r="C3" s="36">
        <f>'Adjustments Outside SAE model'!F13</f>
        <v>0</v>
      </c>
      <c r="D3" s="36">
        <f>'Adjustments Outside SAE model'!G13</f>
        <v>2.1931368732811842</v>
      </c>
      <c r="E3" s="36">
        <f>'Adjustments Outside SAE model'!H13</f>
        <v>-3.9518550000000001</v>
      </c>
      <c r="F3" s="36">
        <f>'Adjustments Outside SAE model'!K13</f>
        <v>2376.5928501415751</v>
      </c>
      <c r="G3" s="36">
        <f>'Adjustments Outside SAE model'!M13</f>
        <v>-12.610485805212665</v>
      </c>
      <c r="H3" s="37">
        <f>F3+G3</f>
        <v>2363.9823643363625</v>
      </c>
      <c r="J3" s="37">
        <f>G3/0.397</f>
        <v>-31.764447872072203</v>
      </c>
      <c r="K3" s="37">
        <f>J3-G3</f>
        <v>-19.153962066859538</v>
      </c>
    </row>
    <row r="4" spans="1:11" x14ac:dyDescent="0.35">
      <c r="A4">
        <v>2033</v>
      </c>
      <c r="B4" s="36">
        <f>'Adjustments Outside SAE model'!B23/1000</f>
        <v>2481.6868061258624</v>
      </c>
      <c r="C4" s="36">
        <f>'Adjustments Outside SAE model'!F23</f>
        <v>-64.106380799999997</v>
      </c>
      <c r="D4" s="36">
        <f>'Adjustments Outside SAE model'!G23</f>
        <v>272.4365476666523</v>
      </c>
      <c r="E4" s="36">
        <f>'Adjustments Outside SAE model'!H23</f>
        <v>-49.613489685000005</v>
      </c>
      <c r="F4" s="36">
        <f>'Adjustments Outside SAE model'!K23</f>
        <v>2640.4034833075148</v>
      </c>
      <c r="G4" s="36">
        <f>'Adjustments Outside SAE model'!M23</f>
        <v>-173.56622487125424</v>
      </c>
      <c r="H4" s="37">
        <f>F4+G4</f>
        <v>2466.8372584362605</v>
      </c>
      <c r="J4" s="37">
        <f>G4/0.397</f>
        <v>-437.19452108628269</v>
      </c>
      <c r="K4" s="37">
        <f>J4-G4</f>
        <v>-263.62829621502846</v>
      </c>
    </row>
    <row r="5" spans="1:11" x14ac:dyDescent="0.35">
      <c r="A5" t="s">
        <v>30</v>
      </c>
      <c r="B5" s="38">
        <f>(B4-B3)/$F$3</f>
        <v>4.3480412663621577E-2</v>
      </c>
      <c r="C5" s="38">
        <f>(C4-C3)/$F$3</f>
        <v>-2.6974069536639875E-2</v>
      </c>
      <c r="D5" s="38">
        <f>(D4-D3)/$F$3</f>
        <v>0.11371043667714163</v>
      </c>
      <c r="E5" s="38">
        <f>(E4-E3)/$F$3</f>
        <v>-1.9213065747580579E-2</v>
      </c>
      <c r="F5" s="38">
        <f>F4/F3-1</f>
        <v>0.11100371405654297</v>
      </c>
      <c r="G5" s="38">
        <f>(G4-G3)/$F$3</f>
        <v>-6.7725415843295722E-2</v>
      </c>
      <c r="H5" s="38">
        <f>H4/H3-1</f>
        <v>4.3509163034205711E-2</v>
      </c>
    </row>
    <row r="7" spans="1:11" x14ac:dyDescent="0.35">
      <c r="A7" t="s">
        <v>85</v>
      </c>
    </row>
    <row r="8" spans="1:11" x14ac:dyDescent="0.35">
      <c r="B8" t="s">
        <v>32</v>
      </c>
      <c r="C8" t="s">
        <v>33</v>
      </c>
      <c r="D8" t="s">
        <v>34</v>
      </c>
      <c r="E8" t="s">
        <v>35</v>
      </c>
      <c r="F8" t="s">
        <v>14</v>
      </c>
      <c r="G8" t="s">
        <v>97</v>
      </c>
    </row>
    <row r="9" spans="1:11" x14ac:dyDescent="0.35">
      <c r="A9">
        <f>A3</f>
        <v>2023</v>
      </c>
      <c r="B9" s="36">
        <f>'SAE Regression Summary Calcs'!Q12</f>
        <v>533784.37131256156</v>
      </c>
      <c r="C9" s="36">
        <f>'SAE Regression Summary Calcs'!R12</f>
        <v>114189.59293959821</v>
      </c>
      <c r="D9" s="36">
        <f>'SAE Regression Summary Calcs'!S12</f>
        <v>1746560.6902661342</v>
      </c>
      <c r="E9" s="36">
        <f>SUM('SAE Regression Summary Calcs'!T12:Y12)</f>
        <v>-13041.866250000001</v>
      </c>
      <c r="F9" s="36">
        <f>'SAE Regression Summary Calcs'!Z12</f>
        <v>-3141.22</v>
      </c>
      <c r="G9" s="37">
        <f>SUM(B9:F9)</f>
        <v>2378351.568268294</v>
      </c>
    </row>
    <row r="10" spans="1:11" x14ac:dyDescent="0.35">
      <c r="A10">
        <f>A4</f>
        <v>2033</v>
      </c>
      <c r="B10" s="36">
        <f>'SAE Regression Summary Calcs'!Q22</f>
        <v>672713.21696182573</v>
      </c>
      <c r="C10" s="36">
        <f>'SAE Regression Summary Calcs'!R22</f>
        <v>140418.0658042724</v>
      </c>
      <c r="D10" s="36">
        <f>'SAE Regression Summary Calcs'!S22</f>
        <v>1681597.3896097643</v>
      </c>
      <c r="E10" s="36">
        <f>SUM('SAE Regression Summary Calcs'!T22:Y22)</f>
        <v>-13041.866250000001</v>
      </c>
      <c r="F10" s="36">
        <f>'SAE Regression Summary Calcs'!Z22</f>
        <v>0</v>
      </c>
      <c r="G10" s="37">
        <f>SUM(B10:F10)</f>
        <v>2481686.8061258625</v>
      </c>
    </row>
    <row r="11" spans="1:11" x14ac:dyDescent="0.35">
      <c r="A11" t="s">
        <v>30</v>
      </c>
      <c r="B11" s="38">
        <f>(B10-B9)/$G$9</f>
        <v>5.8413923115000155E-2</v>
      </c>
      <c r="C11" s="38">
        <f>(C10-C9)/$G$9</f>
        <v>1.1028004948726503E-2</v>
      </c>
      <c r="D11" s="38">
        <f>(D10-D9)/$G$9</f>
        <v>-2.7314422948694014E-2</v>
      </c>
      <c r="E11" s="38">
        <f>(E10-E9)/$G$9</f>
        <v>0</v>
      </c>
      <c r="F11" s="38">
        <f>(F10-F9)/$G$9</f>
        <v>1.3207551153958115E-3</v>
      </c>
      <c r="G11" s="38">
        <f>G10/G9-1</f>
        <v>4.344826023042847E-2</v>
      </c>
    </row>
    <row r="13" spans="1:11" x14ac:dyDescent="0.35">
      <c r="A13" t="s">
        <v>80</v>
      </c>
    </row>
    <row r="14" spans="1:11" x14ac:dyDescent="0.35">
      <c r="B14" t="s">
        <v>37</v>
      </c>
    </row>
    <row r="15" spans="1:11" x14ac:dyDescent="0.35">
      <c r="B15" t="s">
        <v>52</v>
      </c>
      <c r="C15" t="s">
        <v>36</v>
      </c>
      <c r="D15" t="s">
        <v>2</v>
      </c>
      <c r="E15" t="s">
        <v>38</v>
      </c>
    </row>
    <row r="16" spans="1:11" x14ac:dyDescent="0.35">
      <c r="A16">
        <f>A3</f>
        <v>2023</v>
      </c>
      <c r="B16" s="36">
        <f>Inputs!B13</f>
        <v>548424.52</v>
      </c>
      <c r="C16" s="39">
        <f>Inputs!C13</f>
        <v>1.30121</v>
      </c>
      <c r="D16" s="42">
        <f>'SAE Regression Summary Calcs'!AE3</f>
        <v>0.748</v>
      </c>
      <c r="E16" s="37">
        <f>SUM(B16:B16)*C16*D16</f>
        <v>533784.37131256156</v>
      </c>
    </row>
    <row r="17" spans="1:25" x14ac:dyDescent="0.35">
      <c r="A17">
        <f>A4</f>
        <v>2033</v>
      </c>
      <c r="B17" s="36">
        <f>Inputs!B23</f>
        <v>635079.81000000006</v>
      </c>
      <c r="C17" s="39">
        <f>Inputs!C23</f>
        <v>1.41612</v>
      </c>
      <c r="D17" s="42">
        <f>'SAE Regression Summary Calcs'!AE3</f>
        <v>0.748</v>
      </c>
      <c r="E17" s="37">
        <f>SUM(B17:B17)*C17*D17</f>
        <v>672713.21696182573</v>
      </c>
    </row>
    <row r="18" spans="1:25" x14ac:dyDescent="0.35">
      <c r="A18" t="s">
        <v>30</v>
      </c>
      <c r="B18" s="38">
        <f>(B17-B16)*C17*D17/$E$16</f>
        <v>0.17196136363423412</v>
      </c>
      <c r="C18" s="38">
        <f>C17/C16-1</f>
        <v>8.8310111357889909E-2</v>
      </c>
      <c r="D18" s="38">
        <f>D17/D16-1</f>
        <v>0</v>
      </c>
      <c r="E18" s="38">
        <f>E17/E16-1</f>
        <v>0.26027147499212422</v>
      </c>
    </row>
    <row r="20" spans="1:25" x14ac:dyDescent="0.35">
      <c r="B20" t="s">
        <v>39</v>
      </c>
    </row>
    <row r="21" spans="1:25" x14ac:dyDescent="0.35">
      <c r="B21" t="s">
        <v>53</v>
      </c>
      <c r="C21" t="s">
        <v>40</v>
      </c>
      <c r="D21" t="s">
        <v>2</v>
      </c>
      <c r="E21" t="s">
        <v>81</v>
      </c>
      <c r="F21" t="s">
        <v>41</v>
      </c>
    </row>
    <row r="22" spans="1:25" x14ac:dyDescent="0.35">
      <c r="A22">
        <f>A3</f>
        <v>2023</v>
      </c>
      <c r="B22" s="36">
        <f>Inputs!D13</f>
        <v>312579.82</v>
      </c>
      <c r="C22" s="39">
        <f>Inputs!E13</f>
        <v>1.3828199999999999</v>
      </c>
      <c r="D22" s="42">
        <f>'SAE Regression Summary Calcs'!AF3</f>
        <v>0.71399999999999997</v>
      </c>
      <c r="E22" s="42">
        <v>0.37</v>
      </c>
      <c r="F22" s="36">
        <f>SUM(B22:B22)*C22*D22*E22</f>
        <v>114189.59293959822</v>
      </c>
      <c r="G22" s="37"/>
    </row>
    <row r="23" spans="1:25" x14ac:dyDescent="0.35">
      <c r="A23">
        <f>A4</f>
        <v>2033</v>
      </c>
      <c r="B23" s="36">
        <f>Inputs!D23</f>
        <v>301719.53000000003</v>
      </c>
      <c r="C23" s="39">
        <f>Inputs!E23</f>
        <v>1.7616499999999999</v>
      </c>
      <c r="D23" s="42">
        <f>'SAE Regression Summary Calcs'!AF3</f>
        <v>0.71399999999999997</v>
      </c>
      <c r="E23" s="42">
        <v>0.37</v>
      </c>
      <c r="F23" s="36">
        <f>SUM(B23:B23)*C23*D23*E23</f>
        <v>140418.06580427242</v>
      </c>
      <c r="G23" s="37"/>
    </row>
    <row r="24" spans="1:25" x14ac:dyDescent="0.35">
      <c r="A24" t="s">
        <v>30</v>
      </c>
      <c r="B24" s="38">
        <f>(B23-B22)*C23*D23*E23/$F$22</f>
        <v>-4.4262349336647903E-2</v>
      </c>
      <c r="C24" s="38">
        <f>C23/C22-1</f>
        <v>0.27395467233624049</v>
      </c>
      <c r="D24" s="38">
        <f>D23/D22-1</f>
        <v>0</v>
      </c>
      <c r="E24" s="38">
        <f>E23/E22-1</f>
        <v>0</v>
      </c>
      <c r="F24" s="38">
        <f>F23/F22-1</f>
        <v>0.22969232299959264</v>
      </c>
      <c r="G24" s="38"/>
      <c r="N24" s="40"/>
    </row>
    <row r="26" spans="1:25" x14ac:dyDescent="0.35">
      <c r="B26" t="s">
        <v>42</v>
      </c>
    </row>
    <row r="27" spans="1:25" x14ac:dyDescent="0.35">
      <c r="B27" t="s">
        <v>54</v>
      </c>
      <c r="C27" t="s">
        <v>43</v>
      </c>
      <c r="D27" t="s">
        <v>55</v>
      </c>
      <c r="E27" t="s">
        <v>56</v>
      </c>
      <c r="F27" t="s">
        <v>44</v>
      </c>
      <c r="G27" t="s">
        <v>57</v>
      </c>
      <c r="H27" t="s">
        <v>45</v>
      </c>
      <c r="I27" t="s">
        <v>46</v>
      </c>
      <c r="J27" t="s">
        <v>48</v>
      </c>
      <c r="K27" t="s">
        <v>81</v>
      </c>
      <c r="L27" t="s">
        <v>47</v>
      </c>
      <c r="X27" s="41"/>
    </row>
    <row r="28" spans="1:25" x14ac:dyDescent="0.35">
      <c r="A28">
        <f>A3</f>
        <v>2023</v>
      </c>
      <c r="B28" s="36">
        <f>Inputs!F13</f>
        <v>110269</v>
      </c>
      <c r="C28" s="36">
        <f>Inputs!G13</f>
        <v>15464.25</v>
      </c>
      <c r="D28" s="36">
        <f>Inputs!H13</f>
        <v>17990.29</v>
      </c>
      <c r="E28" s="36">
        <f>Inputs!I13</f>
        <v>209998.98</v>
      </c>
      <c r="F28" s="36">
        <f>Inputs!J13</f>
        <v>472995.06</v>
      </c>
      <c r="G28" s="36">
        <f>Inputs!K13</f>
        <v>121867.02</v>
      </c>
      <c r="H28" s="36">
        <f>Inputs!L13</f>
        <v>311648.65999999997</v>
      </c>
      <c r="I28" s="39">
        <f>Inputs!N13</f>
        <v>14.541</v>
      </c>
      <c r="J28" s="43">
        <f>'SAE Regression Summary Calcs'!AG3</f>
        <v>1.0589999999999999</v>
      </c>
      <c r="K28" s="43">
        <v>0.09</v>
      </c>
      <c r="L28" s="36">
        <f>SUM(B28:H28)*I28*J28*K28</f>
        <v>1746560.6902661345</v>
      </c>
      <c r="X28" s="41"/>
      <c r="Y28" s="41"/>
    </row>
    <row r="29" spans="1:25" x14ac:dyDescent="0.35">
      <c r="A29">
        <f>A4</f>
        <v>2033</v>
      </c>
      <c r="B29" s="36">
        <f>Inputs!F23</f>
        <v>83582.78</v>
      </c>
      <c r="C29" s="36">
        <f>Inputs!G23</f>
        <v>13928.35</v>
      </c>
      <c r="D29" s="36">
        <f>Inputs!H23</f>
        <v>16975.759999999998</v>
      </c>
      <c r="E29" s="36">
        <f>Inputs!I23</f>
        <v>194271.9</v>
      </c>
      <c r="F29" s="36">
        <f>Inputs!J23</f>
        <v>331779.68</v>
      </c>
      <c r="G29" s="36">
        <f>Inputs!K23</f>
        <v>129606.92</v>
      </c>
      <c r="H29" s="36">
        <f>Inputs!L23</f>
        <v>301697.90999999997</v>
      </c>
      <c r="I29" s="39">
        <f>Inputs!N23</f>
        <v>16.460850000000001</v>
      </c>
      <c r="J29" s="43">
        <f>'SAE Regression Summary Calcs'!AG3</f>
        <v>1.0589999999999999</v>
      </c>
      <c r="K29" s="43">
        <v>0.09</v>
      </c>
      <c r="L29" s="36">
        <f>SUM(B29:H29)*I29*J29*K29</f>
        <v>1681597.3896097643</v>
      </c>
    </row>
    <row r="30" spans="1:25" x14ac:dyDescent="0.35">
      <c r="A30" t="s">
        <v>30</v>
      </c>
      <c r="B30" s="38">
        <f>(B29-B28)*$I$29*$J$29*$K$29/$L$28</f>
        <v>-2.3971439124669834E-2</v>
      </c>
      <c r="C30" s="38">
        <f t="shared" ref="C30:H30" si="0">(C29-C28)*$I$29*$J$29*$K$29/$L$28</f>
        <v>-1.3796533698508214E-3</v>
      </c>
      <c r="D30" s="38">
        <f t="shared" si="0"/>
        <v>-9.113221780810975E-4</v>
      </c>
      <c r="E30" s="38">
        <f t="shared" si="0"/>
        <v>-1.4127169034386017E-2</v>
      </c>
      <c r="F30" s="38">
        <f t="shared" si="0"/>
        <v>-0.12684958323573434</v>
      </c>
      <c r="G30" s="38">
        <f t="shared" si="0"/>
        <v>6.9525223760064899E-3</v>
      </c>
      <c r="H30" s="38">
        <f t="shared" si="0"/>
        <v>-8.9384632919090202E-3</v>
      </c>
      <c r="I30" s="38">
        <f>I29/I28-1</f>
        <v>0.13203012172477813</v>
      </c>
      <c r="J30" s="38">
        <f>J29/J28-1</f>
        <v>0</v>
      </c>
      <c r="K30" s="38">
        <f>K29/K28-1</f>
        <v>0</v>
      </c>
      <c r="L30" s="38">
        <f>L29/L28-1</f>
        <v>-3.7194986133846419E-2</v>
      </c>
    </row>
  </sheetData>
  <pageMargins left="0.7" right="0.7" top="0.75" bottom="0.75" header="0.3" footer="0.3"/>
  <pageSetup scale="72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Inputs</vt:lpstr>
      <vt:lpstr>SAE Regression Summary Calcs</vt:lpstr>
      <vt:lpstr>Adjustments Outside SAE model</vt:lpstr>
      <vt:lpstr>Tables</vt:lpstr>
      <vt:lpstr>Inputs!Print_Area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2023-06-20T17:00:02Z</dcterms:created>
  <dcterms:modified xsi:type="dcterms:W3CDTF">2023-06-20T17:00:06Z</dcterms:modified>
</cp:coreProperties>
</file>